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7860" tabRatio="790" activeTab="2"/>
  </bookViews>
  <sheets>
    <sheet name="DS. GV HD TTTN" sheetId="5" r:id="rId1"/>
    <sheet name="DS. DN NHẬN SV TT" sheetId="1" r:id="rId2"/>
    <sheet name="TH KL GV" sheetId="15" r:id="rId3"/>
    <sheet name="KL GV  T B.tRI" sheetId="16" state="hidden" r:id="rId4"/>
    <sheet name="KL GV T. HOAN" sheetId="9" state="hidden" r:id="rId5"/>
    <sheet name="Sheet2" sheetId="2" r:id="rId6"/>
    <sheet name="Sheet3" sheetId="3" r:id="rId7"/>
  </sheets>
  <definedNames>
    <definedName name="_xlnm.Print_Titles" localSheetId="1">'DS. DN NHẬN SV TT'!$11:$11</definedName>
    <definedName name="_xlnm.Print_Titles" localSheetId="0">'DS. GV HD TTTN'!$10:$10</definedName>
    <definedName name="_xlnm.Print_Titles" localSheetId="3">'KL GV  T B.tRI'!$11:$11</definedName>
    <definedName name="_xlnm.Print_Titles" localSheetId="4">'KL GV T. HOAN'!$11:$11</definedName>
    <definedName name="_xlnm.Print_Titles" localSheetId="2">'TH KL GV'!$12:$12</definedName>
  </definedNames>
  <calcPr calcId="145621"/>
</workbook>
</file>

<file path=xl/calcChain.xml><?xml version="1.0" encoding="utf-8"?>
<calcChain xmlns="http://schemas.openxmlformats.org/spreadsheetml/2006/main">
  <c r="E492" i="15" l="1"/>
  <c r="E491" i="15"/>
  <c r="E490" i="15"/>
  <c r="E489" i="15"/>
  <c r="E488" i="15"/>
  <c r="E487" i="15"/>
  <c r="E486" i="15"/>
  <c r="E485" i="15"/>
  <c r="E484" i="15"/>
  <c r="E483" i="15"/>
  <c r="E482" i="15"/>
  <c r="E481" i="15"/>
  <c r="E480" i="15"/>
  <c r="E479" i="15"/>
  <c r="E478" i="15"/>
  <c r="E477" i="15"/>
  <c r="E476" i="15"/>
  <c r="E475" i="15"/>
  <c r="E474" i="15"/>
  <c r="E473" i="15"/>
  <c r="E472" i="15"/>
  <c r="E471" i="15"/>
  <c r="E470" i="15"/>
  <c r="E469" i="15"/>
  <c r="E468" i="15"/>
  <c r="E467" i="15"/>
  <c r="E466" i="15"/>
  <c r="E465" i="15"/>
  <c r="E464" i="15"/>
  <c r="F463" i="15" s="1"/>
  <c r="E463" i="15"/>
  <c r="E462" i="15"/>
  <c r="E461" i="15"/>
  <c r="E460" i="15"/>
  <c r="E459" i="15"/>
  <c r="E458" i="15"/>
  <c r="E457" i="15"/>
  <c r="E456" i="15"/>
  <c r="E455" i="15"/>
  <c r="E454" i="15"/>
  <c r="E453" i="15"/>
  <c r="E452" i="15"/>
  <c r="E451" i="15"/>
  <c r="E450" i="15"/>
  <c r="E449" i="15"/>
  <c r="E448" i="15"/>
  <c r="E447" i="15"/>
  <c r="E446" i="15"/>
  <c r="E445" i="15"/>
  <c r="E444" i="15"/>
  <c r="E443" i="15"/>
  <c r="E442" i="15"/>
  <c r="E441" i="15"/>
  <c r="E440" i="15"/>
  <c r="E439" i="15"/>
  <c r="E438" i="15"/>
  <c r="E437" i="15"/>
  <c r="E436" i="15"/>
  <c r="E435" i="15"/>
  <c r="E434" i="15"/>
  <c r="E433" i="15"/>
  <c r="E432" i="15"/>
  <c r="E431" i="15"/>
  <c r="E430" i="15"/>
  <c r="E429" i="15"/>
  <c r="E428" i="15"/>
  <c r="E427" i="15"/>
  <c r="E426" i="15"/>
  <c r="E425" i="15"/>
  <c r="E424" i="15"/>
  <c r="E423" i="15"/>
  <c r="E422" i="15"/>
  <c r="E421" i="15"/>
  <c r="E420" i="15"/>
  <c r="E419" i="15"/>
  <c r="E418" i="15"/>
  <c r="E417" i="15"/>
  <c r="E416" i="15"/>
  <c r="E415" i="15"/>
  <c r="E414" i="15"/>
  <c r="E413" i="15"/>
  <c r="E412" i="15"/>
  <c r="E411" i="15"/>
  <c r="E410" i="15"/>
  <c r="E409" i="15"/>
  <c r="E408" i="15"/>
  <c r="E407" i="15"/>
  <c r="E406" i="15"/>
  <c r="F403" i="15" s="1"/>
  <c r="E405" i="15"/>
  <c r="E404" i="15"/>
  <c r="E403" i="15"/>
  <c r="E402" i="15"/>
  <c r="E401" i="15"/>
  <c r="E400" i="15"/>
  <c r="E399" i="15"/>
  <c r="E398" i="15"/>
  <c r="E397" i="15"/>
  <c r="E396" i="15"/>
  <c r="E395" i="15"/>
  <c r="E394" i="15"/>
  <c r="E393" i="15"/>
  <c r="E392" i="15"/>
  <c r="E391" i="15"/>
  <c r="E390" i="15"/>
  <c r="E389" i="15"/>
  <c r="E388" i="15"/>
  <c r="E387" i="15"/>
  <c r="E386" i="15"/>
  <c r="E385" i="15"/>
  <c r="E384" i="15"/>
  <c r="E383" i="15"/>
  <c r="E382" i="15"/>
  <c r="E381" i="15"/>
  <c r="E380" i="15"/>
  <c r="E379" i="15"/>
  <c r="E378" i="15"/>
  <c r="E377" i="15"/>
  <c r="E376" i="15"/>
  <c r="E375" i="15"/>
  <c r="E374" i="15"/>
  <c r="E373" i="15"/>
  <c r="E372" i="15"/>
  <c r="E371" i="15"/>
  <c r="E370" i="15"/>
  <c r="E369" i="15"/>
  <c r="E368" i="15"/>
  <c r="E367" i="15"/>
  <c r="E366" i="15"/>
  <c r="E365" i="15"/>
  <c r="E364" i="15"/>
  <c r="E363" i="15"/>
  <c r="E362" i="15"/>
  <c r="E361" i="15"/>
  <c r="E360" i="15"/>
  <c r="E359" i="15"/>
  <c r="E358" i="15"/>
  <c r="E357" i="15"/>
  <c r="E356" i="15"/>
  <c r="E355" i="15"/>
  <c r="E354" i="15"/>
  <c r="E353" i="15"/>
  <c r="E352" i="15"/>
  <c r="E351" i="15"/>
  <c r="E350" i="15"/>
  <c r="E349" i="15"/>
  <c r="E348" i="15"/>
  <c r="E347" i="15"/>
  <c r="E346" i="15"/>
  <c r="E345" i="15"/>
  <c r="E344" i="15"/>
  <c r="E343" i="15"/>
  <c r="F343" i="15" s="1"/>
  <c r="E342" i="15"/>
  <c r="E341" i="15"/>
  <c r="E340" i="15"/>
  <c r="E339" i="15"/>
  <c r="E338" i="15"/>
  <c r="E337" i="15"/>
  <c r="E336" i="15"/>
  <c r="E335" i="15"/>
  <c r="E334" i="15"/>
  <c r="E333" i="15"/>
  <c r="E332" i="15"/>
  <c r="E331" i="15"/>
  <c r="E330" i="15"/>
  <c r="E329" i="15"/>
  <c r="E328" i="15"/>
  <c r="E327" i="15"/>
  <c r="E326" i="15"/>
  <c r="E325" i="15"/>
  <c r="E324" i="15"/>
  <c r="E323" i="15"/>
  <c r="E322" i="15"/>
  <c r="E321" i="15"/>
  <c r="E320" i="15"/>
  <c r="E319" i="15"/>
  <c r="E318" i="15"/>
  <c r="E317" i="15"/>
  <c r="E316" i="15"/>
  <c r="E315" i="15"/>
  <c r="E314" i="15"/>
  <c r="E313" i="15"/>
  <c r="E312" i="15"/>
  <c r="E311" i="15"/>
  <c r="E310" i="15"/>
  <c r="E309" i="15"/>
  <c r="E308" i="15"/>
  <c r="E307" i="15"/>
  <c r="E306" i="15"/>
  <c r="E305" i="15"/>
  <c r="E304" i="15"/>
  <c r="E303" i="15"/>
  <c r="E302" i="15"/>
  <c r="E301" i="15"/>
  <c r="E300" i="15"/>
  <c r="E299" i="15"/>
  <c r="E298" i="15"/>
  <c r="E297" i="15"/>
  <c r="E296" i="15"/>
  <c r="E295" i="15"/>
  <c r="E294" i="15"/>
  <c r="E293" i="15"/>
  <c r="E292" i="15"/>
  <c r="E291" i="15"/>
  <c r="E290" i="15"/>
  <c r="E289" i="15"/>
  <c r="E288" i="15"/>
  <c r="E287" i="15"/>
  <c r="E286" i="15"/>
  <c r="E285" i="15"/>
  <c r="E284" i="15"/>
  <c r="E283" i="15"/>
  <c r="E282" i="15"/>
  <c r="E281" i="15"/>
  <c r="E280" i="15"/>
  <c r="E279" i="15"/>
  <c r="E278" i="15"/>
  <c r="E277" i="15"/>
  <c r="E276" i="15"/>
  <c r="E275" i="15"/>
  <c r="E274" i="15"/>
  <c r="E273" i="15"/>
  <c r="E272" i="15"/>
  <c r="E271" i="15"/>
  <c r="E270" i="15"/>
  <c r="E269" i="15"/>
  <c r="E268" i="15"/>
  <c r="E267" i="15"/>
  <c r="E266" i="15"/>
  <c r="E265" i="15"/>
  <c r="E264" i="15"/>
  <c r="E263" i="15"/>
  <c r="E262" i="15"/>
  <c r="E261" i="15"/>
  <c r="E260" i="15"/>
  <c r="E259" i="15"/>
  <c r="E258" i="15"/>
  <c r="E257" i="15"/>
  <c r="E256" i="15"/>
  <c r="E255" i="15"/>
  <c r="E254" i="15"/>
  <c r="E253" i="15"/>
  <c r="E252" i="15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208" i="15"/>
  <c r="E207" i="15"/>
  <c r="E206" i="15"/>
  <c r="E205" i="15"/>
  <c r="E204" i="15"/>
  <c r="E203" i="15"/>
  <c r="E202" i="15"/>
  <c r="E201" i="15"/>
  <c r="E200" i="15"/>
  <c r="E199" i="15"/>
  <c r="E198" i="15"/>
  <c r="E197" i="15"/>
  <c r="E196" i="15"/>
  <c r="E195" i="15"/>
  <c r="E194" i="15"/>
  <c r="E193" i="15"/>
  <c r="E192" i="15"/>
  <c r="E191" i="15"/>
  <c r="E190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3" i="15"/>
  <c r="F193" i="15" l="1"/>
  <c r="F163" i="15"/>
  <c r="F433" i="15"/>
  <c r="F373" i="15"/>
  <c r="F313" i="15"/>
  <c r="F283" i="15"/>
  <c r="F253" i="15"/>
  <c r="F223" i="15"/>
  <c r="E522" i="15"/>
  <c r="E521" i="15"/>
  <c r="E520" i="15"/>
  <c r="E519" i="15"/>
  <c r="E518" i="15"/>
  <c r="E517" i="15"/>
  <c r="E516" i="15"/>
  <c r="E515" i="15"/>
  <c r="E514" i="15"/>
  <c r="E513" i="15"/>
  <c r="E512" i="15"/>
  <c r="E511" i="15"/>
  <c r="E510" i="15"/>
  <c r="E509" i="15"/>
  <c r="E508" i="15"/>
  <c r="E507" i="15"/>
  <c r="E506" i="15"/>
  <c r="E505" i="15"/>
  <c r="E504" i="15"/>
  <c r="E503" i="15"/>
  <c r="E502" i="15"/>
  <c r="E501" i="15"/>
  <c r="E500" i="15"/>
  <c r="E499" i="15"/>
  <c r="E498" i="15"/>
  <c r="E497" i="15"/>
  <c r="E496" i="15"/>
  <c r="E495" i="15"/>
  <c r="E494" i="15"/>
  <c r="E493" i="15"/>
  <c r="D523" i="15"/>
  <c r="E162" i="15"/>
  <c r="E161" i="15"/>
  <c r="E160" i="15"/>
  <c r="E159" i="15"/>
  <c r="E158" i="15"/>
  <c r="E157" i="15"/>
  <c r="E156" i="15"/>
  <c r="E155" i="15"/>
  <c r="E154" i="15"/>
  <c r="E153" i="15"/>
  <c r="E152" i="15"/>
  <c r="E151" i="15"/>
  <c r="E150" i="15"/>
  <c r="E149" i="15"/>
  <c r="E148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F103" i="15" s="1"/>
  <c r="E102" i="15"/>
  <c r="E101" i="15"/>
  <c r="E100" i="15"/>
  <c r="E99" i="15"/>
  <c r="E98" i="15"/>
  <c r="E97" i="15"/>
  <c r="E96" i="15"/>
  <c r="E95" i="15"/>
  <c r="E94" i="15"/>
  <c r="E93" i="15"/>
  <c r="E92" i="15"/>
  <c r="E91" i="15"/>
  <c r="E90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F43" i="15" l="1"/>
  <c r="F73" i="15"/>
  <c r="F133" i="15"/>
  <c r="F493" i="15"/>
  <c r="E13" i="15" l="1"/>
  <c r="E14" i="15"/>
  <c r="E15" i="15"/>
  <c r="E16" i="15"/>
  <c r="E523" i="15" l="1"/>
  <c r="F13" i="15"/>
  <c r="F523" i="15" s="1"/>
  <c r="E155" i="5" l="1"/>
  <c r="D32" i="16" l="1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32" i="16" l="1"/>
  <c r="D122" i="1" l="1"/>
  <c r="F13" i="9" l="1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<sst xmlns="http://schemas.openxmlformats.org/spreadsheetml/2006/main" count="672" uniqueCount="269">
  <si>
    <t>CỘNG HÒA XÃ HỘI CHỦ NGHĨA VIỆT NAM</t>
  </si>
  <si>
    <t>Độc lập - Tự do - Hạnh phúc</t>
  </si>
  <si>
    <t xml:space="preserve">ỦY BAN NHÂN DÂN </t>
  </si>
  <si>
    <t>THÀNH PHỐ HỒ CHÍ MINH</t>
  </si>
  <si>
    <t>TRƯỜNG CAO ĐẲNG KỸ THUẬT</t>
  </si>
  <si>
    <t>LÝ TỰ TRỌNG</t>
  </si>
  <si>
    <t>STT</t>
  </si>
  <si>
    <t>TÊN DOANH NGHIỆP</t>
  </si>
  <si>
    <t>LỚP</t>
  </si>
  <si>
    <t>SL SV</t>
  </si>
  <si>
    <t>CHỨC VỤ</t>
  </si>
  <si>
    <t>NGƯỜI LIÊN HỆ CỦA DN</t>
  </si>
  <si>
    <t>Ngày_____tháng _____ năm 2014</t>
  </si>
  <si>
    <t>TRƯỞNG KHOA</t>
  </si>
  <si>
    <t>HỌ VÀ TÊN GV</t>
  </si>
  <si>
    <t>TÊN DN NHẬN SV TTTN</t>
  </si>
  <si>
    <t>ĐỊA CHỈ DOANH NGHIỆP</t>
  </si>
  <si>
    <t>Điện thoại liên hệ</t>
  </si>
  <si>
    <t>ĐỊA CHỈ CỦA DOANH NHIỆP</t>
  </si>
  <si>
    <t>KHỐI LƯỢNG ĐƯỢC TÍNH (TIẾT)</t>
  </si>
  <si>
    <t>GHI CHÚ</t>
  </si>
  <si>
    <t>SL 
SV</t>
  </si>
  <si>
    <t>TỔNG CỘNG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</si>
  <si>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</si>
  <si>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</si>
  <si>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</si>
  <si>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>BẢNG TỔNG HỢP KHỐI LƯỢNG CỦA GV THỰC HIỆN CÔNG TÁC THỰC TẬP TỐT NGHIỆP</t>
  </si>
  <si>
    <t>Đặng Đức Minh</t>
  </si>
  <si>
    <t>Lê Tiến Đạt</t>
  </si>
  <si>
    <t>NGƯỜI LIÊN HỆ 
CỦA DN</t>
  </si>
  <si>
    <t>Lớp</t>
  </si>
  <si>
    <t xml:space="preserve">Số
 SV </t>
  </si>
  <si>
    <t xml:space="preserve">ĐỊA CHỈ </t>
  </si>
  <si>
    <t>Tổng Cộng</t>
  </si>
  <si>
    <r>
      <t xml:space="preserve">                                Họ và tên GV thực hiện: </t>
    </r>
    <r>
      <rPr>
        <b/>
        <sz val="13"/>
        <color theme="1"/>
        <rFont val="Times New Roman"/>
        <family val="1"/>
      </rPr>
      <t>Mạnh Lê Hoàn</t>
    </r>
    <r>
      <rPr>
        <sz val="13"/>
        <color theme="1"/>
        <rFont val="Times New Roman"/>
        <family val="1"/>
      </rPr>
      <t xml:space="preserve">                                               Khoa: Điện - Điện Tử</t>
    </r>
  </si>
  <si>
    <t xml:space="preserve">                               Trong thời gian từ: 02 / 06 / 2014                                                           đến  26 / 07 / 2014</t>
  </si>
  <si>
    <t xml:space="preserve">                                Khóa: 2012                                                                                               Bậc đào tạo: Trung cấp chuyên nghiệp</t>
  </si>
  <si>
    <t>CÔNG TY TNHH TM – KT VIỆT KHANG</t>
  </si>
  <si>
    <t>CÔNG TY TNHH THU ÂM NGÀY VUI</t>
  </si>
  <si>
    <t>CÔNG TY CỔ PHẦN DỊCH VỤ KỸ THUẬT NAM Á</t>
  </si>
  <si>
    <t>CÔNG TY TNHH SAO ĐẠI NAM</t>
  </si>
  <si>
    <t>CÔNG TY CỔ PHẦN CÔNG NGHỆ NĂNG LƯỢNG SÀI GÒN</t>
  </si>
  <si>
    <t>CÔNG TY TNHH THANG MÁY NGÔI SAO</t>
  </si>
  <si>
    <t>CÔNG TY TNHH TM-DV KHẢI HOÀNG KHANG</t>
  </si>
  <si>
    <t>CÔNG TY TNHH DỊCH VỤ HOÀNG HẢI</t>
  </si>
  <si>
    <t>CÔNG TY CƠ ĐIỆN TRÍ TRUNG</t>
  </si>
  <si>
    <t>12TC-Đ</t>
  </si>
  <si>
    <t>"</t>
  </si>
  <si>
    <t>Số 210 Tô Hiến Thành, Phường 15, Quận 10, Tp.HCM</t>
  </si>
  <si>
    <t>Số 96/2B Nguyễn Ảnh Thủ, xã BĐ, huyện Hóc Môn, Tp.HCM</t>
  </si>
  <si>
    <t>Số 304/40 Trường Chinh, Phường 13, Quận Tân Bình, Tp.HCM</t>
  </si>
  <si>
    <t>Số 17 Yên Đỗ, Phường Tân Thành, Quận Tân Phú, Tp.HCM</t>
  </si>
  <si>
    <t>69/11/2 Nguyễn Cửu Đàm, Phường Tân Sơn Nhì, Quận Tân Phú, Tp.HCM</t>
  </si>
  <si>
    <t>Số 36/39 Tăng Bạt Hổ, Phường 11, Quận Bình Thạnh, Tp.HCM</t>
  </si>
  <si>
    <t>Số 26/51 B3, Phường Tây Thạnh, Quận Tân Phú, Tp.HCM</t>
  </si>
  <si>
    <t>Số 84/2 Đường số 6, khu phố 2, Phường Linh Trung, Quận Thủ Đức, Tp.HCM</t>
  </si>
  <si>
    <t>37 Lê Văn Huân, Phường 13, Q.Tân Bình, Tp.HCM</t>
  </si>
  <si>
    <t xml:space="preserve">CÔNG TY TNHH MTV ÁNH SÁNG ĐA SẮC </t>
  </si>
  <si>
    <t xml:space="preserve">CÔNG TY TNHH ĐIỆN TỬ CHÂU PHAN  </t>
  </si>
  <si>
    <t>CT TNHH MTV  ỨNG DỤNG CÔNG NGHỆ KỸ THUẬT NHỰA ÂU LẠC ( ALTA PLASTIC)</t>
  </si>
  <si>
    <t xml:space="preserve">CÔNG TY TNHH MTV DỊCH VỤ VIỄN THÔNG PHƯƠNG NAM </t>
  </si>
  <si>
    <t>CÔNG TY TNHH PICOTRACK VN</t>
  </si>
  <si>
    <t xml:space="preserve">TRUNG TÂM KHAI THÁC KHU BAY TÂN SƠN NHẤT </t>
  </si>
  <si>
    <t xml:space="preserve"> CÔNG TY CỔ PHẦN THANG MÁY THIÊN NAM </t>
  </si>
  <si>
    <t>2/2/86 Lê Thúc Hoạch, phường Phú Thọ Hòa, quận Tân Phú, TP.HCM</t>
  </si>
  <si>
    <t>Lô II-3, đường số 11, nhóm CN 2, khu CN Tân Bình, P.Tây Thạnh, Q.Tân Phú</t>
  </si>
  <si>
    <t xml:space="preserve">C05-01 Tòa nhà Carina – Quận 8 – Tp.HCM    </t>
  </si>
  <si>
    <t>702/3E Sư Vạn Hạnh, P.12, Q.10, Tp. HCM</t>
  </si>
  <si>
    <t>307D Tô Ký , Ấp Mới 1, Tân Xuân, Hóc Môn, Tp. HCM</t>
  </si>
  <si>
    <t xml:space="preserve">Cảng hàng không Quốc tế Tân Sơn Nhất </t>
  </si>
  <si>
    <t xml:space="preserve">D15/30 Võ Văn Vân, ấp 4, xã Vĩnh Lộc B, huyện Bình Chánh (nhà máy)  </t>
  </si>
  <si>
    <t>12TC-ĐT</t>
  </si>
  <si>
    <t>TÊN DN ĐÃ NHẬN HỌC SINH  ĐẾN TTTN</t>
  </si>
  <si>
    <r>
      <t xml:space="preserve">                                Họ và tên GV thực hiện: </t>
    </r>
    <r>
      <rPr>
        <b/>
        <sz val="13"/>
        <color theme="1"/>
        <rFont val="Times New Roman"/>
        <family val="1"/>
      </rPr>
      <t>Bốc Minh Trí</t>
    </r>
    <r>
      <rPr>
        <sz val="13"/>
        <color theme="1"/>
        <rFont val="Times New Roman"/>
        <family val="1"/>
      </rPr>
      <t xml:space="preserve">                                               Khoa: Điện - Điện Tử</t>
    </r>
  </si>
  <si>
    <t>TỔNG KHỐI LƯỢNG ĐƯỢC TÍNH (tiết)</t>
  </si>
  <si>
    <t xml:space="preserve">KT. HIỆU TRƯỞNG </t>
  </si>
  <si>
    <t>PHÓ HIỆU TRƯỞNG</t>
  </si>
  <si>
    <t>212/112A Nguyễn Văn Nguyễn, phường Tân Định, Quận 1, Tp.HCM</t>
  </si>
  <si>
    <t>15/10 đường 6, KP 6, P. Hiệp Bình Phước, Q.Thủ Đức, Tp.HCM</t>
  </si>
  <si>
    <t>Mr Bình</t>
  </si>
  <si>
    <t>30 đường 19, P.Hiệp Bình Phước, Q.Thủ Đức, Tp.HCM</t>
  </si>
  <si>
    <t>Nguyễn Trọng Huân</t>
  </si>
  <si>
    <t>Anh Minh</t>
  </si>
  <si>
    <t>54 Đường A4 (K300), Phường 12, Quận Tân Bình, Thành phố Hồ Chí Minh</t>
  </si>
  <si>
    <t>Anh Bảo</t>
  </si>
  <si>
    <t>Nguyễn Thị Tố Nga</t>
  </si>
  <si>
    <t>Ngày_____tháng _____ năm 2015</t>
  </si>
  <si>
    <t>UBND THÀNH PHỐ HỒ CHÍ MINH</t>
  </si>
  <si>
    <t>LÝ TỰ TRỌNG TP. HỒ CHÍ MINH</t>
  </si>
  <si>
    <t xml:space="preserve">Ngày __  tháng __  năm 2015              Ngày___ tháng  __ năm 2015                Ngày ___ tháng ___ năm 2015              Ngày ___ tháng ___ năm 2015    </t>
  </si>
  <si>
    <t>LÝ TỰ TRỌNG TP.HỒ CHÍ MINH</t>
  </si>
  <si>
    <t xml:space="preserve">UBND THÀNH PHỐ HỒ CHÍ MINH </t>
  </si>
  <si>
    <t xml:space="preserve">                                Đơn vị                    : Khoa  Công nghệ Điện - Điện tử</t>
  </si>
  <si>
    <t xml:space="preserve">                                Ngành Đào Tạo     :  Công nghệ Kỹ thuật Điện - Điện tử</t>
  </si>
  <si>
    <t>Chuyên ngành:  Điện tử công nghiệp và Điện công nghiệp</t>
  </si>
  <si>
    <t>DANH SÁCH CÁC DOANH NGHIỆP ĐÃ NHẬN SINH VIÊN THỰC TẬP TỐT NGHIỆP</t>
  </si>
  <si>
    <t>TÊN DN ĐÃ NHẬN SINH VIÊN ĐẾN TTTN</t>
  </si>
  <si>
    <t xml:space="preserve">       Lê Thị Hà Giang                                    Châu Văn Bảo                                      Nguyễn Văn Tấn</t>
  </si>
  <si>
    <t>DANH SÁCH PHÂN CÔNG GIÁO VIÊN ĐƯA SINH VIÊN ĐẾN NƠI THỰC TẬP TỐT NGHIỆP</t>
  </si>
  <si>
    <t xml:space="preserve">    NGƯỜI LẬP BẢNG                              TRƯỞNG KHOA                  TRƯỞNG PHÒNG TS-ĐT-GTVL                        HIỆU TRƯỞNG</t>
  </si>
  <si>
    <t>Đỗ Huỳnh Thanh Phong</t>
  </si>
  <si>
    <r>
      <t>Công ty TNHH MTV xây lắp kỹ thuật điện cơ Mạnh</t>
    </r>
    <r>
      <rPr>
        <b/>
        <sz val="13"/>
        <rFont val="Times New Roman"/>
        <family val="1"/>
      </rPr>
      <t xml:space="preserve"> </t>
    </r>
    <r>
      <rPr>
        <sz val="13"/>
        <rFont val="Times New Roman"/>
        <family val="1"/>
      </rPr>
      <t>Tín</t>
    </r>
    <r>
      <rPr>
        <sz val="13"/>
        <rFont val="Arial"/>
        <family val="2"/>
      </rPr>
      <t xml:space="preserve"> (METECCONS)</t>
    </r>
  </si>
  <si>
    <t>Công ty  cổ phần kỹ thuật công trình Việt Nam 2T South</t>
  </si>
  <si>
    <t>Công ty TNHH điện Việt Nhật</t>
  </si>
  <si>
    <r>
      <t>Công ty TNHH MTV xây lắp kỹ thuật điện cơ Mạnh</t>
    </r>
    <r>
      <rPr>
        <b/>
        <sz val="13"/>
        <color rgb="FFFF0000"/>
        <rFont val="Times New Roman"/>
        <family val="1"/>
      </rPr>
      <t xml:space="preserve"> </t>
    </r>
    <r>
      <rPr>
        <sz val="13"/>
        <color rgb="FFFF0000"/>
        <rFont val="Times New Roman"/>
        <family val="1"/>
      </rPr>
      <t>Tín</t>
    </r>
    <r>
      <rPr>
        <sz val="13"/>
        <color rgb="FFFF0000"/>
        <rFont val="Arial"/>
        <family val="2"/>
      </rPr>
      <t xml:space="preserve"> (METECCONS)</t>
    </r>
  </si>
  <si>
    <t xml:space="preserve">Công ty TNHH xây dựng và thương mại Thế Thọ </t>
  </si>
  <si>
    <t>Nguyễn Anh Tăng</t>
  </si>
  <si>
    <t>Công ty TNHH sản xuất thương mại Đa Phát</t>
  </si>
  <si>
    <t>Nguyễn Hồng Đức</t>
  </si>
  <si>
    <t>công ty  cổ phần giải pháp WISE</t>
  </si>
  <si>
    <r>
      <t xml:space="preserve">Công ty  </t>
    </r>
    <r>
      <rPr>
        <sz val="13"/>
        <color rgb="FFFF0000"/>
        <rFont val="Arial"/>
        <family val="2"/>
      </rPr>
      <t>cổ phần MEPAC</t>
    </r>
  </si>
  <si>
    <t>DNTN TM – DV Đặng Đại Thành</t>
  </si>
  <si>
    <t>Công Ty TNHH MTV SX-TM-DV Điện Đại Lộc</t>
  </si>
  <si>
    <r>
      <t xml:space="preserve">Công ty </t>
    </r>
    <r>
      <rPr>
        <sz val="13"/>
        <color rgb="FF000000"/>
        <rFont val="Arial"/>
        <family val="2"/>
      </rPr>
      <t xml:space="preserve"> </t>
    </r>
    <r>
      <rPr>
        <sz val="13"/>
        <color theme="1"/>
        <rFont val="Times New Roman"/>
        <family val="1"/>
      </rPr>
      <t xml:space="preserve"> cổ phần đầu tư và xây dựng DIC</t>
    </r>
  </si>
  <si>
    <t>Công ty TNHH TM-DV sản xuất Đại An Phú</t>
  </si>
  <si>
    <t>Công ty TNHH TM-XD Vân Khánh</t>
  </si>
  <si>
    <t>Công ty TNHH sản xuất thương mại dịch vụ  Nhân Lộc Phát</t>
  </si>
  <si>
    <t>Nguyễn Minh Đức Cường</t>
  </si>
  <si>
    <t>Công ty TNHH xây dựng cơ điện Trí Trung</t>
  </si>
  <si>
    <t>Khoa CN Đ-ĐT Trường CĐKT Lý Tử Trọng Thành Phố Hồ Chí Minh</t>
  </si>
  <si>
    <t>Nguyễn Trọng trí</t>
  </si>
  <si>
    <t>Công ty TNHH TM – DV cơ điện Toàn Tâm</t>
  </si>
  <si>
    <t>Quách Minh Thử</t>
  </si>
  <si>
    <t>Công ty TNHH thương mại dịch vụ thép Đại Việt</t>
  </si>
  <si>
    <t>Công ty TNHH TM DV Lan Phương</t>
  </si>
  <si>
    <t>Công ty TNHH TM DV Nam Thành</t>
  </si>
  <si>
    <t>Công ty TNHH TM DV và KT Lâm Điền Phát</t>
  </si>
  <si>
    <t>Công ty TNHH thương mại xây dựng Đức Nguyễn</t>
  </si>
  <si>
    <t>Công ty TNHH thương mại dịch vụ kỹ thuật Quang Phát</t>
  </si>
  <si>
    <t>Công ty TNHH dịch vụ tư vấn xây dựng điện Phước Thịnh</t>
  </si>
  <si>
    <t>Trần Trung Hiếu</t>
  </si>
  <si>
    <t>Công ty cổ phần thang máy Thiên Nam</t>
  </si>
  <si>
    <t>Công ty TNHH MTV ánh sáng Đa Sắc</t>
  </si>
  <si>
    <t>Bốc Minh Trí</t>
  </si>
  <si>
    <t>Công ty cổ phần Sợi Thế Kỷ</t>
  </si>
  <si>
    <t>Công ty TNHH B&amp;K Engineering</t>
  </si>
  <si>
    <t>Công ty TNHH ĐTVT Kỷ Nguyên Số</t>
  </si>
  <si>
    <t>Công ty cổ phần cơ điện tử Đại Thành</t>
  </si>
  <si>
    <t>Cơ sở Nam Nha</t>
  </si>
  <si>
    <t>Huỳnh Ngọc Mai</t>
  </si>
  <si>
    <t>Công ty TNHH dịch vụ Hợp Long</t>
  </si>
  <si>
    <t>Công ty kỹ thuật điện Trần Lê</t>
  </si>
  <si>
    <t>Công ty  TMDV may Nguyễn Đạt</t>
  </si>
  <si>
    <t>CN công ty máy và thiết bị công nghiệpMIE</t>
  </si>
  <si>
    <t>Ngô Hoàng Anh</t>
  </si>
  <si>
    <t>Công ty  TNHH MTV dịch vụ viễn thông Phương Nam</t>
  </si>
  <si>
    <r>
      <t xml:space="preserve">Công ty  </t>
    </r>
    <r>
      <rPr>
        <sz val="13"/>
        <color rgb="FF000000"/>
        <rFont val="Arial"/>
        <family val="2"/>
      </rPr>
      <t>cổ phần MEPAC</t>
    </r>
  </si>
  <si>
    <t>Công ty  TNHH thương mại dịch vụ La Nguyễn</t>
  </si>
  <si>
    <t>Công ty cổ phần Giata- Group</t>
  </si>
  <si>
    <t>Tăng Cẩm Huê</t>
  </si>
  <si>
    <t>Nguyễn Minh Đức (A)</t>
  </si>
  <si>
    <t>1 Bến Lội, phường Bình Trị Đông A, quận Bình Tân, TP. HCM</t>
  </si>
  <si>
    <t>04 Quang trung, Phường 11, Quận Gò Vấp, Thành Phố Hồ Chí Minh</t>
  </si>
  <si>
    <t>CÔNG TY TNHH MTV XÂY LẮP KỸ THUẬT ĐIỆN CƠ MẠNH TÍN (METECCONS)</t>
  </si>
  <si>
    <t>36/15  Đường D2  F.25 Quận Bình Thạnh</t>
  </si>
  <si>
    <t>249 Cộng Hòa ,P.13, Quận Tân Bình, TP. HCM</t>
  </si>
  <si>
    <t xml:space="preserve">Số 12/50/1 Đường TL27,Khu Phố 3B, P. Thạnh Lộc, Q.12, Tp HCM. </t>
  </si>
  <si>
    <t>72/31 Đường số 16  Phường Bình Hưng Hòa, Quận Bình Tân, Tp.HCM</t>
  </si>
  <si>
    <t xml:space="preserve">19 Nguyễn Văn Đậu, Phường 5, Quận Phú Nhuận, TPHCM </t>
  </si>
  <si>
    <t xml:space="preserve">252/4/52, Quốc lộ 1A, P.Bình Hưng Hòa B, Quận Bình Tân, TPHCM </t>
  </si>
  <si>
    <t>231 - 233 Lê Thánh Tôn, Phường Bến Thành , Quận 1, TPHCM</t>
  </si>
  <si>
    <t>623/45M, CMT8, Phường 15, Quận 10, TP.HCM</t>
  </si>
  <si>
    <t>79/12C, Đường 275, Khu phố 5, Phường Hiệp Phú, Quận 9, TPHCM</t>
  </si>
  <si>
    <t>46/1C, Quốc lộ 1, phường An Phú Đông, Quận 12, TP.HCM</t>
  </si>
  <si>
    <t xml:space="preserve">15/15 Phan Văn Hớn, KP5, P. Tân Thới Nhất quận, 12, Tp.HCM (Nhà Máy lô LE8 Đường số 3, KCN Xuyên á, Đức Hòa , Long An) </t>
  </si>
  <si>
    <t>166 Lê Lợi, P  3, Q GòVấp, Tp.HCM</t>
  </si>
  <si>
    <t>37 Lê Văn Huân, Phường 13, Quận Tân Bình, Thành Phố Hồ Chí Minh</t>
  </si>
  <si>
    <t>390 Hoàng Văn Thụ F4 Tân Bình</t>
  </si>
  <si>
    <t>10/15 Đường số 4 KP1 P.Thạnh Mỹ Lợi Quận 2</t>
  </si>
  <si>
    <t>702/3E – SƯ VẠN HẠNH – PHƯỜNG 12 – QUẬN 10</t>
  </si>
  <si>
    <t>183/7 - 3 Tháng 2 -  P.11 - Q.10</t>
  </si>
  <si>
    <t>69/32 Lê Công Phép, Phường An Lạc, Quận Bình Tân, TP. HCM</t>
  </si>
  <si>
    <t>1008/40 – TRƯỜNG SA- PHƯỜNG 12 – QUẬN 3</t>
  </si>
  <si>
    <t>197 – THÁI PHIÊN – PHƯỜNG 9 – QUẬN 11</t>
  </si>
  <si>
    <t>CTY CỔ PHẦN GIATA- GROUP</t>
  </si>
  <si>
    <t>D18, Đường C3, Khu 10HA, P. Tân Thới Nhất, Q. 12, Tp HCM</t>
  </si>
  <si>
    <t>Trụ sở Chính: B1-1 KCN Tây Bắc Củ Chi, huyện Củ Chi, TPHCM</t>
  </si>
  <si>
    <t>276/37/13 Khu phố 6, đường Mã Lò, P.Bình Trị Đông, Q. Bình Tân Tp.HCM</t>
  </si>
  <si>
    <t>1/8c Hoàng việt F4 Tân Bình Tp.HCM</t>
  </si>
  <si>
    <t>89 Trần Bá Giao, P5, Gò Vấp, Tp.HCM</t>
  </si>
  <si>
    <t>02/02/86, Lê Thúc Hoạch, Phú Thọ Hòa, Tân Phú, TP.HCM</t>
  </si>
  <si>
    <t>40 Nguyễn Ảnh Thủ, F. Tân Chánh Hiệp, Quận 12,  TP.HCM</t>
  </si>
  <si>
    <t>42/3 ấp Tam Đông Xã Thới Tam Thôn, Hóc Môn TP.HCM (CN: 20A Cộng Hòa, P12, Q.Tân Bình)</t>
  </si>
  <si>
    <t>275 Hùng Vương, P.9, Q.6, Thành phố Hồ Chí Minh</t>
  </si>
  <si>
    <t>13CĐ-Đ1</t>
  </si>
  <si>
    <t>13CĐ-Đ3</t>
  </si>
  <si>
    <t>13CĐ-Đ2</t>
  </si>
  <si>
    <t>13CĐ-ĐT2</t>
  </si>
  <si>
    <t>13CĐ-ĐT2 + DT1</t>
  </si>
  <si>
    <t>13CĐ-ĐT1</t>
  </si>
  <si>
    <t>Anh Trung</t>
  </si>
  <si>
    <t xml:space="preserve">Anh Nhiên </t>
  </si>
  <si>
    <t xml:space="preserve">Anh Định  </t>
  </si>
  <si>
    <t xml:space="preserve">Anh Lý     </t>
  </si>
  <si>
    <t>Thầy Cẩn</t>
  </si>
  <si>
    <t>Anh Lộc</t>
  </si>
  <si>
    <t>Anh Trí</t>
  </si>
  <si>
    <t>Anh Khuê</t>
  </si>
  <si>
    <t>Anh Kiệt</t>
  </si>
  <si>
    <t>Anh Việt</t>
  </si>
  <si>
    <t>Thầy Trọng Trí</t>
  </si>
  <si>
    <t>Anh Dũng</t>
  </si>
  <si>
    <t xml:space="preserve">Anh Long </t>
  </si>
  <si>
    <t xml:space="preserve"> Anh Lộc</t>
  </si>
  <si>
    <t>Anh Quang</t>
  </si>
  <si>
    <t>Anh Thành</t>
  </si>
  <si>
    <t xml:space="preserve"> Anh Danh</t>
  </si>
  <si>
    <t>Chị Liên</t>
  </si>
  <si>
    <t>Mr Chuyên</t>
  </si>
  <si>
    <t>Anh Nam</t>
  </si>
  <si>
    <t>Bác Nghinh</t>
  </si>
  <si>
    <t xml:space="preserve">Thầy Đạt       </t>
  </si>
  <si>
    <t>Anh Tường</t>
  </si>
  <si>
    <t xml:space="preserve">Anh Hùng      </t>
  </si>
  <si>
    <t>Anh Giới</t>
  </si>
  <si>
    <r>
      <t xml:space="preserve"> Anh Tu</t>
    </r>
    <r>
      <rPr>
        <sz val="13"/>
        <color theme="1"/>
        <rFont val="Times New Roman"/>
        <family val="1"/>
      </rPr>
      <t>ấn Anh</t>
    </r>
  </si>
  <si>
    <t>Cô Hảo</t>
  </si>
  <si>
    <t>Anh Hiếu</t>
  </si>
  <si>
    <t xml:space="preserve">Anh Phong   </t>
  </si>
  <si>
    <t>0903959064</t>
  </si>
  <si>
    <t>0906467979</t>
  </si>
  <si>
    <t>0909296404</t>
  </si>
  <si>
    <t xml:space="preserve">0986091132   </t>
  </si>
  <si>
    <t>0983782564</t>
  </si>
  <si>
    <t>0985417117</t>
  </si>
  <si>
    <t>0903600918</t>
  </si>
  <si>
    <t>0913944646</t>
  </si>
  <si>
    <t xml:space="preserve">0987235390 </t>
  </si>
  <si>
    <t>0909540792</t>
  </si>
  <si>
    <t>0908084009</t>
  </si>
  <si>
    <t xml:space="preserve">0914411478 </t>
  </si>
  <si>
    <t>0909385014</t>
  </si>
  <si>
    <t>0906624714</t>
  </si>
  <si>
    <t>0985050750</t>
  </si>
  <si>
    <t>0977464102</t>
  </si>
  <si>
    <t xml:space="preserve"> '01649997776</t>
  </si>
  <si>
    <t>0906495507</t>
  </si>
  <si>
    <t>0932509789</t>
  </si>
  <si>
    <t>0937456487</t>
  </si>
  <si>
    <t xml:space="preserve"> '0908371892</t>
  </si>
  <si>
    <t>0906894139</t>
  </si>
  <si>
    <t>01666627500</t>
  </si>
  <si>
    <t>0918306211</t>
  </si>
  <si>
    <t>0903614448</t>
  </si>
  <si>
    <t>0903685112</t>
  </si>
  <si>
    <t>0837124154</t>
  </si>
  <si>
    <t xml:space="preserve">0909888219 </t>
  </si>
  <si>
    <t>0909 622 270</t>
  </si>
  <si>
    <t xml:space="preserve">0938841788       </t>
  </si>
  <si>
    <t>0907021315</t>
  </si>
  <si>
    <t>0903941186</t>
  </si>
  <si>
    <t xml:space="preserve">0902392186    </t>
  </si>
  <si>
    <t xml:space="preserve">,01222694979   </t>
  </si>
  <si>
    <t>08 7300 2222</t>
  </si>
  <si>
    <t>Ngày thực hiện: 09/ 05 / 2016 đến ngày    02 / 07 / 2016</t>
  </si>
  <si>
    <t>Khóa: 2013                Bậc đào tạo: Cao đẳng kỹ thuật</t>
  </si>
  <si>
    <t>Tổng số SV đã thực tập tốt nghiệp:_244_ SV</t>
  </si>
  <si>
    <t>Trong thời gian từ: 09/ 05 / 2016 đến ngày    02 / 07 / 2016</t>
  </si>
  <si>
    <t>Phó Giám Đốc</t>
  </si>
  <si>
    <t>Giám Đốc</t>
  </si>
  <si>
    <t>Công ty  cổ phần giải pháp WISE</t>
  </si>
  <si>
    <t>TP Maketing</t>
  </si>
  <si>
    <t>P. Kỹ thuật</t>
  </si>
  <si>
    <t>Anh Trinh</t>
  </si>
  <si>
    <t>P.Nhân Sự</t>
  </si>
  <si>
    <t>TP. Kỹ thuật</t>
  </si>
  <si>
    <t>Nguyễn Trọng Trí</t>
  </si>
  <si>
    <t xml:space="preserve">                               Trong thời gian từ   : 09/ 05 / 2016 đến ngày    02 / 07 / 2016</t>
  </si>
  <si>
    <t xml:space="preserve">                                Khóa                       : 2013                                               Bậc đào tạo      : Cao đẳng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</si>
</sst>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13"/>
      <name val="Arial"/>
      <family val="2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Arial"/>
      <family val="2"/>
    </font>
    <font>
      <sz val="13"/>
      <color rgb="FF000000"/>
      <name val="Arial"/>
      <family val="2"/>
    </font>
    <font>
      <sz val="12"/>
      <color rgb="FF000000"/>
      <name val="Arial"/>
      <family val="2"/>
    </font>
    <font>
      <sz val="13"/>
      <color rgb="FFFF0000"/>
      <name val="VNI-Centur"/>
    </font>
    <font>
      <i/>
      <sz val="12"/>
      <color theme="1"/>
      <name val="VNI-Centur"/>
    </font>
    <font>
      <sz val="13"/>
      <color theme="1"/>
      <name val="VNI-Centur"/>
    </font>
    <font>
      <sz val="11"/>
      <name val="Times New Roman"/>
      <family val="1"/>
    </font>
    <font>
      <sz val="12"/>
      <color rgb="FF222222"/>
      <name val="VNI-Centur"/>
    </font>
    <font>
      <sz val="12"/>
      <color theme="1"/>
      <name val="VNI-Centu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0" fillId="0" borderId="7" xfId="0" applyFont="1" applyBorder="1"/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/>
    <xf numFmtId="0" fontId="7" fillId="0" borderId="0" xfId="0" applyFont="1" applyAlignment="1"/>
    <xf numFmtId="0" fontId="7" fillId="3" borderId="1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27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8" fillId="0" borderId="5" xfId="0" applyFont="1" applyBorder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9" fillId="0" borderId="8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31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wrapText="1"/>
    </xf>
    <xf numFmtId="0" fontId="3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1" fillId="0" borderId="1" xfId="0" quotePrefix="1" applyFont="1" applyBorder="1" applyAlignment="1">
      <alignment horizontal="center" vertical="center"/>
    </xf>
    <xf numFmtId="0" fontId="30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36" fillId="0" borderId="1" xfId="0" quotePrefix="1" applyFont="1" applyBorder="1" applyAlignment="1">
      <alignment horizontal="center" vertical="center"/>
    </xf>
    <xf numFmtId="0" fontId="37" fillId="0" borderId="1" xfId="0" quotePrefix="1" applyFont="1" applyBorder="1" applyAlignment="1">
      <alignment horizontal="center" vertical="center"/>
    </xf>
    <xf numFmtId="0" fontId="35" fillId="0" borderId="1" xfId="0" quotePrefix="1" applyFont="1" applyBorder="1" applyAlignment="1">
      <alignment horizontal="center" vertical="center"/>
    </xf>
    <xf numFmtId="0" fontId="38" fillId="0" borderId="1" xfId="0" quotePrefix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285749</xdr:colOff>
      <xdr:row>3</xdr:row>
      <xdr:rowOff>13607</xdr:rowOff>
    </xdr:from>
    <xdr:to>
      <xdr:col>1</xdr:col>
      <xdr:colOff>1333499</xdr:colOff>
      <xdr:row>3</xdr:row>
      <xdr:rowOff>15195</xdr:rowOff>
    </xdr:to>
    <xdr:cxnSp macro="">
      <xdr:nvCxnSpPr>
        <xdr:cNvPr id="3" name="Straight Connector 2"/>
        <xdr:cNvCxnSpPr/>
      </xdr:nvCxnSpPr>
      <xdr:spPr>
        <a:xfrm>
          <a:off x="707570" y="707571"/>
          <a:ext cx="1047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3</xdr:row>
      <xdr:rowOff>38100</xdr:rowOff>
    </xdr:from>
    <xdr:to>
      <xdr:col>1</xdr:col>
      <xdr:colOff>1514475</xdr:colOff>
      <xdr:row>3</xdr:row>
      <xdr:rowOff>39688</xdr:rowOff>
    </xdr:to>
    <xdr:cxnSp macro="">
      <xdr:nvCxnSpPr>
        <xdr:cNvPr id="3" name="Straight Connector 2"/>
        <xdr:cNvCxnSpPr/>
      </xdr:nvCxnSpPr>
      <xdr:spPr>
        <a:xfrm>
          <a:off x="904875" y="666750"/>
          <a:ext cx="10287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</xdr:row>
      <xdr:rowOff>19050</xdr:rowOff>
    </xdr:from>
    <xdr:to>
      <xdr:col>1</xdr:col>
      <xdr:colOff>1590675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952500" y="647700"/>
          <a:ext cx="10572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topLeftCell="A85" zoomScale="70" zoomScaleNormal="70" zoomScalePageLayoutView="70" workbookViewId="0">
      <selection activeCell="E91" activeCellId="1" sqref="C91:C93 E91:E93"/>
    </sheetView>
  </sheetViews>
  <sheetFormatPr defaultRowHeight="16.5" x14ac:dyDescent="0.25"/>
  <cols>
    <col min="1" max="1" width="5.85546875" style="51" customWidth="1"/>
    <col min="2" max="2" width="22" style="51" customWidth="1"/>
    <col min="3" max="3" width="34.5703125" style="4" customWidth="1"/>
    <col min="4" max="4" width="31.7109375" style="4" customWidth="1"/>
    <col min="5" max="5" width="5.28515625" style="113" customWidth="1"/>
    <col min="6" max="6" width="10.5703125" style="112" customWidth="1"/>
    <col min="7" max="7" width="21.85546875" style="112" customWidth="1"/>
    <col min="8" max="8" width="15.7109375" style="113" customWidth="1"/>
    <col min="9" max="16384" width="9.140625" style="4"/>
  </cols>
  <sheetData>
    <row r="1" spans="1:12" x14ac:dyDescent="0.25">
      <c r="A1" s="131" t="s">
        <v>87</v>
      </c>
      <c r="B1" s="131"/>
      <c r="C1" s="131"/>
      <c r="E1" s="110" t="s">
        <v>0</v>
      </c>
      <c r="F1" s="110"/>
      <c r="G1" s="120"/>
      <c r="H1" s="110"/>
      <c r="J1" s="3"/>
      <c r="K1" s="3"/>
      <c r="L1" s="1"/>
    </row>
    <row r="2" spans="1:12" ht="18.75" x14ac:dyDescent="0.25">
      <c r="A2" s="132" t="s">
        <v>4</v>
      </c>
      <c r="B2" s="132"/>
      <c r="C2" s="132"/>
      <c r="E2" s="111" t="s">
        <v>1</v>
      </c>
      <c r="F2" s="111"/>
      <c r="G2" s="120"/>
      <c r="H2" s="111"/>
      <c r="J2" s="6"/>
      <c r="K2" s="6"/>
      <c r="L2" s="6"/>
    </row>
    <row r="3" spans="1:12" ht="18.75" x14ac:dyDescent="0.25">
      <c r="A3" s="132" t="s">
        <v>90</v>
      </c>
      <c r="B3" s="132"/>
      <c r="C3" s="132"/>
    </row>
    <row r="5" spans="1:12" ht="8.25" customHeight="1" x14ac:dyDescent="0.25"/>
    <row r="6" spans="1:12" ht="29.25" customHeight="1" x14ac:dyDescent="0.25">
      <c r="A6" s="133" t="s">
        <v>98</v>
      </c>
      <c r="B6" s="133"/>
      <c r="C6" s="133"/>
      <c r="D6" s="133"/>
      <c r="E6" s="133"/>
      <c r="F6" s="133"/>
      <c r="G6" s="133"/>
      <c r="H6" s="133"/>
    </row>
    <row r="7" spans="1:12" ht="18.75" x14ac:dyDescent="0.3">
      <c r="C7" s="40" t="s">
        <v>255</v>
      </c>
      <c r="D7" s="40"/>
    </row>
    <row r="8" spans="1:12" ht="18.75" x14ac:dyDescent="0.3">
      <c r="C8" s="40" t="s">
        <v>254</v>
      </c>
      <c r="D8" s="40"/>
    </row>
    <row r="9" spans="1:12" ht="5.25" customHeight="1" x14ac:dyDescent="0.25"/>
    <row r="10" spans="1:12" s="12" customFormat="1" ht="40.5" customHeight="1" x14ac:dyDescent="0.25">
      <c r="A10" s="37" t="s">
        <v>6</v>
      </c>
      <c r="B10" s="37" t="s">
        <v>14</v>
      </c>
      <c r="C10" s="37" t="s">
        <v>15</v>
      </c>
      <c r="D10" s="37" t="s">
        <v>16</v>
      </c>
      <c r="E10" s="37" t="s">
        <v>31</v>
      </c>
      <c r="F10" s="37" t="s">
        <v>30</v>
      </c>
      <c r="G10" s="37" t="s">
        <v>29</v>
      </c>
      <c r="H10" s="37" t="s">
        <v>17</v>
      </c>
    </row>
    <row r="11" spans="1:12" ht="49.5" x14ac:dyDescent="0.25">
      <c r="A11" s="80">
        <v>1</v>
      </c>
      <c r="B11" s="92" t="s">
        <v>100</v>
      </c>
      <c r="C11" s="54" t="s">
        <v>101</v>
      </c>
      <c r="D11" s="101" t="s">
        <v>153</v>
      </c>
      <c r="E11" s="39">
        <v>10</v>
      </c>
      <c r="F11" s="107" t="s">
        <v>184</v>
      </c>
      <c r="G11" s="88" t="s">
        <v>82</v>
      </c>
      <c r="H11" s="88" t="s">
        <v>219</v>
      </c>
    </row>
    <row r="12" spans="1:12" ht="33" x14ac:dyDescent="0.25">
      <c r="A12" s="81"/>
      <c r="B12" s="78"/>
      <c r="C12" s="93" t="s">
        <v>102</v>
      </c>
      <c r="D12" s="54" t="s">
        <v>154</v>
      </c>
      <c r="E12" s="39">
        <v>5</v>
      </c>
      <c r="F12" s="107" t="s">
        <v>185</v>
      </c>
      <c r="G12" s="88" t="s">
        <v>190</v>
      </c>
      <c r="H12" s="88" t="s">
        <v>220</v>
      </c>
    </row>
    <row r="13" spans="1:12" hidden="1" x14ac:dyDescent="0.25">
      <c r="A13" s="81"/>
      <c r="B13" s="78"/>
      <c r="C13" s="70"/>
      <c r="D13" s="70"/>
      <c r="E13" s="55"/>
      <c r="F13" s="108"/>
      <c r="G13" s="88"/>
      <c r="H13" s="88"/>
    </row>
    <row r="14" spans="1:12" hidden="1" x14ac:dyDescent="0.25">
      <c r="A14" s="81"/>
      <c r="B14" s="78"/>
      <c r="C14" s="70"/>
      <c r="D14" s="70"/>
      <c r="E14" s="55"/>
      <c r="F14" s="108"/>
      <c r="G14" s="88"/>
      <c r="H14" s="88"/>
    </row>
    <row r="15" spans="1:12" hidden="1" x14ac:dyDescent="0.25">
      <c r="A15" s="81"/>
      <c r="B15" s="78"/>
      <c r="C15" s="70"/>
      <c r="D15" s="70"/>
      <c r="E15" s="55"/>
      <c r="F15" s="108"/>
      <c r="G15" s="88"/>
      <c r="H15" s="88"/>
    </row>
    <row r="16" spans="1:12" hidden="1" x14ac:dyDescent="0.25">
      <c r="A16" s="81"/>
      <c r="B16" s="78"/>
      <c r="C16" s="70"/>
      <c r="D16" s="70"/>
      <c r="E16" s="55"/>
      <c r="F16" s="108"/>
      <c r="G16" s="88"/>
      <c r="H16" s="88"/>
    </row>
    <row r="17" spans="1:8" hidden="1" x14ac:dyDescent="0.25">
      <c r="A17" s="81"/>
      <c r="B17" s="78"/>
      <c r="C17" s="70"/>
      <c r="D17" s="70"/>
      <c r="E17" s="55"/>
      <c r="F17" s="108"/>
      <c r="G17" s="88"/>
      <c r="H17" s="88"/>
    </row>
    <row r="18" spans="1:8" hidden="1" x14ac:dyDescent="0.25">
      <c r="A18" s="81"/>
      <c r="B18" s="78"/>
      <c r="C18" s="70"/>
      <c r="D18" s="70"/>
      <c r="E18" s="55"/>
      <c r="F18" s="108"/>
      <c r="G18" s="88"/>
      <c r="H18" s="88"/>
    </row>
    <row r="19" spans="1:8" hidden="1" x14ac:dyDescent="0.25">
      <c r="A19" s="81"/>
      <c r="B19" s="78"/>
      <c r="C19" s="70"/>
      <c r="D19" s="70"/>
      <c r="E19" s="55"/>
      <c r="F19" s="108"/>
      <c r="G19" s="88"/>
      <c r="H19" s="88"/>
    </row>
    <row r="20" spans="1:8" hidden="1" x14ac:dyDescent="0.25">
      <c r="A20" s="81"/>
      <c r="B20" s="78"/>
      <c r="C20" s="70"/>
      <c r="D20" s="70"/>
      <c r="E20" s="55"/>
      <c r="F20" s="108"/>
      <c r="G20" s="88"/>
      <c r="H20" s="88"/>
    </row>
    <row r="21" spans="1:8" hidden="1" x14ac:dyDescent="0.25">
      <c r="A21" s="81"/>
      <c r="B21" s="78"/>
      <c r="C21" s="70"/>
      <c r="D21" s="70"/>
      <c r="E21" s="55"/>
      <c r="F21" s="108"/>
      <c r="G21" s="88"/>
      <c r="H21" s="88"/>
    </row>
    <row r="22" spans="1:8" hidden="1" x14ac:dyDescent="0.25">
      <c r="A22" s="81"/>
      <c r="B22" s="78"/>
      <c r="C22" s="70"/>
      <c r="D22" s="70"/>
      <c r="E22" s="55"/>
      <c r="F22" s="108"/>
      <c r="G22" s="88"/>
      <c r="H22" s="88"/>
    </row>
    <row r="23" spans="1:8" hidden="1" x14ac:dyDescent="0.25">
      <c r="A23" s="82"/>
      <c r="B23" s="79"/>
      <c r="C23" s="70"/>
      <c r="D23" s="70"/>
      <c r="E23" s="55"/>
      <c r="F23" s="109"/>
      <c r="G23" s="88"/>
      <c r="H23" s="88"/>
    </row>
    <row r="24" spans="1:8" ht="33" x14ac:dyDescent="0.25">
      <c r="A24" s="81"/>
      <c r="B24" s="64" t="s">
        <v>106</v>
      </c>
      <c r="C24" s="97" t="s">
        <v>103</v>
      </c>
      <c r="D24" s="102" t="s">
        <v>165</v>
      </c>
      <c r="E24" s="39">
        <v>5</v>
      </c>
      <c r="F24" s="107" t="s">
        <v>185</v>
      </c>
      <c r="G24" s="114" t="s">
        <v>84</v>
      </c>
      <c r="H24" s="121" t="s">
        <v>221</v>
      </c>
    </row>
    <row r="25" spans="1:8" ht="49.5" x14ac:dyDescent="0.25">
      <c r="A25" s="81"/>
      <c r="B25" s="78"/>
      <c r="C25" s="93" t="s">
        <v>104</v>
      </c>
      <c r="D25" s="101" t="s">
        <v>153</v>
      </c>
      <c r="E25" s="39">
        <v>10</v>
      </c>
      <c r="F25" s="107" t="s">
        <v>185</v>
      </c>
      <c r="G25" s="88" t="s">
        <v>82</v>
      </c>
      <c r="H25" s="88" t="s">
        <v>219</v>
      </c>
    </row>
    <row r="26" spans="1:8" ht="33" x14ac:dyDescent="0.25">
      <c r="A26" s="82"/>
      <c r="B26" s="78"/>
      <c r="C26" s="63" t="s">
        <v>105</v>
      </c>
      <c r="D26" s="103" t="s">
        <v>168</v>
      </c>
      <c r="E26" s="39">
        <v>3</v>
      </c>
      <c r="F26" s="107" t="s">
        <v>185</v>
      </c>
      <c r="G26" s="115" t="s">
        <v>191</v>
      </c>
      <c r="H26" s="122" t="s">
        <v>222</v>
      </c>
    </row>
    <row r="27" spans="1:8" hidden="1" x14ac:dyDescent="0.25">
      <c r="A27" s="81"/>
      <c r="B27" s="78"/>
      <c r="C27" s="71"/>
      <c r="D27" s="71"/>
      <c r="E27" s="26"/>
      <c r="F27" s="108"/>
      <c r="G27" s="88"/>
      <c r="H27" s="88"/>
    </row>
    <row r="28" spans="1:8" hidden="1" x14ac:dyDescent="0.25">
      <c r="A28" s="81"/>
      <c r="B28" s="78"/>
      <c r="C28" s="71"/>
      <c r="D28" s="71"/>
      <c r="E28" s="26"/>
      <c r="F28" s="108"/>
      <c r="G28" s="88"/>
      <c r="H28" s="88"/>
    </row>
    <row r="29" spans="1:8" hidden="1" x14ac:dyDescent="0.25">
      <c r="A29" s="95">
        <v>2</v>
      </c>
      <c r="B29" s="78"/>
      <c r="C29" s="71"/>
      <c r="D29" s="71"/>
      <c r="E29" s="26"/>
      <c r="F29" s="108"/>
      <c r="G29" s="88"/>
      <c r="H29" s="88"/>
    </row>
    <row r="30" spans="1:8" hidden="1" x14ac:dyDescent="0.25">
      <c r="A30" s="95"/>
      <c r="B30" s="78"/>
      <c r="C30" s="71"/>
      <c r="D30" s="71"/>
      <c r="E30" s="26"/>
      <c r="F30" s="108"/>
      <c r="G30" s="88"/>
      <c r="H30" s="88"/>
    </row>
    <row r="31" spans="1:8" hidden="1" x14ac:dyDescent="0.25">
      <c r="A31" s="95"/>
      <c r="B31" s="78"/>
      <c r="C31" s="71"/>
      <c r="D31" s="71"/>
      <c r="E31" s="26"/>
      <c r="F31" s="108"/>
      <c r="G31" s="88"/>
      <c r="H31" s="88"/>
    </row>
    <row r="32" spans="1:8" hidden="1" x14ac:dyDescent="0.25">
      <c r="A32" s="95"/>
      <c r="B32" s="78"/>
      <c r="C32" s="71"/>
      <c r="D32" s="71"/>
      <c r="E32" s="26"/>
      <c r="F32" s="108"/>
      <c r="G32" s="88"/>
      <c r="H32" s="88"/>
    </row>
    <row r="33" spans="1:8" hidden="1" x14ac:dyDescent="0.25">
      <c r="A33" s="95"/>
      <c r="B33" s="78"/>
      <c r="C33" s="71"/>
      <c r="D33" s="71"/>
      <c r="E33" s="26"/>
      <c r="F33" s="108"/>
      <c r="G33" s="88"/>
      <c r="H33" s="88"/>
    </row>
    <row r="34" spans="1:8" hidden="1" x14ac:dyDescent="0.25">
      <c r="A34" s="95"/>
      <c r="B34" s="78"/>
      <c r="C34" s="71"/>
      <c r="D34" s="71"/>
      <c r="E34" s="26"/>
      <c r="F34" s="108"/>
      <c r="G34" s="88"/>
      <c r="H34" s="88"/>
    </row>
    <row r="35" spans="1:8" hidden="1" x14ac:dyDescent="0.25">
      <c r="A35" s="95"/>
      <c r="B35" s="78"/>
      <c r="C35" s="71"/>
      <c r="D35" s="71"/>
      <c r="E35" s="26"/>
      <c r="F35" s="108"/>
      <c r="G35" s="88"/>
      <c r="H35" s="88"/>
    </row>
    <row r="36" spans="1:8" hidden="1" x14ac:dyDescent="0.25">
      <c r="A36" s="95"/>
      <c r="B36" s="78"/>
      <c r="C36" s="71"/>
      <c r="D36" s="71"/>
      <c r="E36" s="26"/>
      <c r="F36" s="108"/>
      <c r="G36" s="88"/>
      <c r="H36" s="88"/>
    </row>
    <row r="37" spans="1:8" hidden="1" x14ac:dyDescent="0.25">
      <c r="A37" s="95"/>
      <c r="B37" s="78"/>
      <c r="C37" s="71"/>
      <c r="D37" s="71"/>
      <c r="E37" s="26"/>
      <c r="F37" s="108"/>
      <c r="G37" s="88"/>
      <c r="H37" s="88"/>
    </row>
    <row r="38" spans="1:8" hidden="1" x14ac:dyDescent="0.25">
      <c r="A38" s="95"/>
      <c r="B38" s="78"/>
      <c r="C38" s="71"/>
      <c r="D38" s="71"/>
      <c r="E38" s="27"/>
      <c r="F38" s="108"/>
      <c r="G38" s="88"/>
      <c r="H38" s="88"/>
    </row>
    <row r="39" spans="1:8" hidden="1" x14ac:dyDescent="0.25">
      <c r="A39" s="96"/>
      <c r="B39" s="78"/>
      <c r="C39" s="71"/>
      <c r="D39" s="71"/>
      <c r="E39" s="27"/>
      <c r="F39" s="109"/>
      <c r="G39" s="89"/>
      <c r="H39" s="89"/>
    </row>
    <row r="40" spans="1:8" ht="78.75" x14ac:dyDescent="0.25">
      <c r="A40" s="95"/>
      <c r="B40" s="85" t="s">
        <v>108</v>
      </c>
      <c r="C40" s="63" t="s">
        <v>107</v>
      </c>
      <c r="D40" s="104" t="s">
        <v>164</v>
      </c>
      <c r="E40" s="55">
        <v>10</v>
      </c>
      <c r="F40" s="107" t="s">
        <v>186</v>
      </c>
      <c r="G40" s="114" t="s">
        <v>192</v>
      </c>
      <c r="H40" s="121" t="s">
        <v>223</v>
      </c>
    </row>
    <row r="41" spans="1:8" ht="49.5" x14ac:dyDescent="0.25">
      <c r="A41" s="95"/>
      <c r="B41" s="78"/>
      <c r="C41" s="63" t="s">
        <v>260</v>
      </c>
      <c r="D41" s="103" t="s">
        <v>175</v>
      </c>
      <c r="E41" s="39">
        <v>4</v>
      </c>
      <c r="F41" s="107" t="s">
        <v>189</v>
      </c>
      <c r="G41" s="19" t="s">
        <v>193</v>
      </c>
      <c r="H41" s="123" t="s">
        <v>224</v>
      </c>
    </row>
    <row r="42" spans="1:8" ht="31.5" x14ac:dyDescent="0.25">
      <c r="A42" s="96"/>
      <c r="B42" s="78"/>
      <c r="C42" s="98" t="s">
        <v>110</v>
      </c>
      <c r="D42" s="104" t="s">
        <v>171</v>
      </c>
      <c r="E42" s="94">
        <v>6</v>
      </c>
      <c r="F42" s="107" t="s">
        <v>187</v>
      </c>
      <c r="G42" s="19" t="s">
        <v>212</v>
      </c>
      <c r="H42" s="126" t="s">
        <v>247</v>
      </c>
    </row>
    <row r="43" spans="1:8" hidden="1" x14ac:dyDescent="0.25">
      <c r="A43" s="95"/>
      <c r="B43" s="78"/>
      <c r="C43" s="72"/>
      <c r="D43" s="63"/>
      <c r="E43" s="55"/>
      <c r="F43" s="108"/>
      <c r="G43" s="88"/>
      <c r="H43" s="88"/>
    </row>
    <row r="44" spans="1:8" hidden="1" x14ac:dyDescent="0.25">
      <c r="A44" s="95"/>
      <c r="B44" s="78"/>
      <c r="C44" s="71"/>
      <c r="D44" s="63"/>
      <c r="E44" s="55"/>
      <c r="F44" s="108"/>
      <c r="G44" s="88"/>
      <c r="H44" s="88"/>
    </row>
    <row r="45" spans="1:8" hidden="1" x14ac:dyDescent="0.25">
      <c r="A45" s="95"/>
      <c r="B45" s="78"/>
      <c r="C45" s="71"/>
      <c r="D45" s="63"/>
      <c r="E45" s="55"/>
      <c r="F45" s="108"/>
      <c r="G45" s="88"/>
      <c r="H45" s="88"/>
    </row>
    <row r="46" spans="1:8" hidden="1" x14ac:dyDescent="0.25">
      <c r="A46" s="95"/>
      <c r="B46" s="78"/>
      <c r="C46" s="71"/>
      <c r="D46" s="63"/>
      <c r="E46" s="55"/>
      <c r="F46" s="108"/>
      <c r="G46" s="88"/>
      <c r="H46" s="88"/>
    </row>
    <row r="47" spans="1:8" hidden="1" x14ac:dyDescent="0.25">
      <c r="A47" s="95"/>
      <c r="B47" s="78"/>
      <c r="C47" s="71"/>
      <c r="D47" s="63"/>
      <c r="E47" s="55"/>
      <c r="F47" s="108"/>
      <c r="G47" s="88"/>
      <c r="H47" s="88"/>
    </row>
    <row r="48" spans="1:8" hidden="1" x14ac:dyDescent="0.25">
      <c r="A48" s="95"/>
      <c r="B48" s="78"/>
      <c r="C48" s="71"/>
      <c r="D48" s="63"/>
      <c r="E48" s="55"/>
      <c r="F48" s="108"/>
      <c r="G48" s="88"/>
      <c r="H48" s="88"/>
    </row>
    <row r="49" spans="1:8" hidden="1" x14ac:dyDescent="0.25">
      <c r="A49" s="95"/>
      <c r="B49" s="78"/>
      <c r="C49" s="72"/>
      <c r="D49" s="63"/>
      <c r="E49" s="55"/>
      <c r="F49" s="108"/>
      <c r="G49" s="89"/>
      <c r="H49" s="89"/>
    </row>
    <row r="50" spans="1:8" hidden="1" x14ac:dyDescent="0.25">
      <c r="A50" s="95"/>
      <c r="B50" s="78"/>
      <c r="C50" s="71"/>
      <c r="D50" s="63"/>
      <c r="E50" s="55"/>
      <c r="F50" s="108"/>
      <c r="G50" s="89"/>
      <c r="H50" s="89"/>
    </row>
    <row r="51" spans="1:8" hidden="1" x14ac:dyDescent="0.25">
      <c r="A51" s="95"/>
      <c r="B51" s="78"/>
      <c r="C51" s="72"/>
      <c r="D51" s="63"/>
      <c r="E51" s="55"/>
      <c r="F51" s="108"/>
      <c r="G51" s="89"/>
      <c r="H51" s="89"/>
    </row>
    <row r="52" spans="1:8" hidden="1" x14ac:dyDescent="0.25">
      <c r="A52" s="95"/>
      <c r="B52" s="78"/>
      <c r="C52" s="72"/>
      <c r="D52" s="63"/>
      <c r="E52" s="55"/>
      <c r="F52" s="108"/>
      <c r="G52" s="88"/>
      <c r="H52" s="88"/>
    </row>
    <row r="53" spans="1:8" hidden="1" x14ac:dyDescent="0.25">
      <c r="A53" s="95"/>
      <c r="B53" s="78"/>
      <c r="C53" s="72"/>
      <c r="D53" s="63"/>
      <c r="E53" s="55"/>
      <c r="F53" s="108"/>
      <c r="G53" s="89"/>
      <c r="H53" s="89"/>
    </row>
    <row r="54" spans="1:8" hidden="1" x14ac:dyDescent="0.25">
      <c r="A54" s="95"/>
      <c r="B54" s="78"/>
      <c r="C54" s="72"/>
      <c r="D54" s="63"/>
      <c r="E54" s="56"/>
      <c r="F54" s="108"/>
      <c r="G54" s="88"/>
      <c r="H54" s="88"/>
    </row>
    <row r="55" spans="1:8" hidden="1" x14ac:dyDescent="0.25">
      <c r="A55" s="95"/>
      <c r="B55" s="78"/>
      <c r="C55" s="72"/>
      <c r="D55" s="63"/>
      <c r="E55" s="56"/>
      <c r="F55" s="108"/>
      <c r="G55" s="88"/>
      <c r="H55" s="88"/>
    </row>
    <row r="56" spans="1:8" hidden="1" x14ac:dyDescent="0.25">
      <c r="A56" s="95"/>
      <c r="B56" s="78"/>
      <c r="C56" s="72"/>
      <c r="D56" s="71"/>
      <c r="E56" s="56"/>
      <c r="F56" s="108"/>
      <c r="G56" s="88"/>
      <c r="H56" s="88"/>
    </row>
    <row r="57" spans="1:8" hidden="1" x14ac:dyDescent="0.25">
      <c r="A57" s="96"/>
      <c r="B57" s="78"/>
      <c r="C57" s="72"/>
      <c r="D57" s="63"/>
      <c r="E57" s="56"/>
      <c r="F57" s="109"/>
      <c r="G57" s="88"/>
      <c r="H57" s="88"/>
    </row>
    <row r="58" spans="1:8" ht="49.5" x14ac:dyDescent="0.25">
      <c r="A58" s="95"/>
      <c r="B58" s="83" t="s">
        <v>150</v>
      </c>
      <c r="C58" s="63" t="s">
        <v>111</v>
      </c>
      <c r="D58" s="54" t="s">
        <v>151</v>
      </c>
      <c r="E58" s="39">
        <v>6</v>
      </c>
      <c r="F58" s="107" t="s">
        <v>184</v>
      </c>
      <c r="G58" s="88" t="s">
        <v>194</v>
      </c>
      <c r="H58" s="88" t="s">
        <v>225</v>
      </c>
    </row>
    <row r="59" spans="1:8" ht="49.5" x14ac:dyDescent="0.25">
      <c r="A59" s="95"/>
      <c r="B59" s="78"/>
      <c r="C59" s="63" t="s">
        <v>112</v>
      </c>
      <c r="D59" s="54" t="s">
        <v>77</v>
      </c>
      <c r="E59" s="39">
        <v>6</v>
      </c>
      <c r="F59" s="107" t="s">
        <v>184</v>
      </c>
      <c r="G59" s="89" t="s">
        <v>195</v>
      </c>
      <c r="H59" s="88" t="s">
        <v>226</v>
      </c>
    </row>
    <row r="60" spans="1:8" ht="33" x14ac:dyDescent="0.25">
      <c r="A60" s="95"/>
      <c r="B60" s="78"/>
      <c r="C60" s="63" t="s">
        <v>113</v>
      </c>
      <c r="D60" s="54" t="s">
        <v>155</v>
      </c>
      <c r="E60" s="39">
        <v>5</v>
      </c>
      <c r="F60" s="107" t="s">
        <v>184</v>
      </c>
      <c r="G60" s="88" t="s">
        <v>196</v>
      </c>
      <c r="H60" s="88" t="s">
        <v>227</v>
      </c>
    </row>
    <row r="61" spans="1:8" ht="49.5" x14ac:dyDescent="0.25">
      <c r="A61" s="96"/>
      <c r="B61" s="79"/>
      <c r="C61" s="63" t="s">
        <v>114</v>
      </c>
      <c r="D61" s="103" t="s">
        <v>177</v>
      </c>
      <c r="E61" s="55">
        <v>2</v>
      </c>
      <c r="F61" s="107" t="s">
        <v>187</v>
      </c>
      <c r="G61" s="19" t="s">
        <v>197</v>
      </c>
      <c r="H61" s="123" t="s">
        <v>228</v>
      </c>
    </row>
    <row r="62" spans="1:8" ht="49.5" x14ac:dyDescent="0.25">
      <c r="A62" s="95"/>
      <c r="B62" s="78" t="s">
        <v>117</v>
      </c>
      <c r="C62" s="63" t="s">
        <v>115</v>
      </c>
      <c r="D62" s="54" t="s">
        <v>152</v>
      </c>
      <c r="E62" s="39">
        <v>7</v>
      </c>
      <c r="F62" s="107" t="s">
        <v>184</v>
      </c>
      <c r="G62" s="88" t="s">
        <v>198</v>
      </c>
      <c r="H62" s="88" t="s">
        <v>229</v>
      </c>
    </row>
    <row r="63" spans="1:8" ht="33" x14ac:dyDescent="0.25">
      <c r="A63" s="95"/>
      <c r="B63" s="78"/>
      <c r="C63" s="54" t="s">
        <v>102</v>
      </c>
      <c r="D63" s="54" t="s">
        <v>154</v>
      </c>
      <c r="E63" s="39">
        <v>10</v>
      </c>
      <c r="F63" s="107" t="s">
        <v>184</v>
      </c>
      <c r="G63" s="88" t="s">
        <v>190</v>
      </c>
      <c r="H63" s="88" t="s">
        <v>220</v>
      </c>
    </row>
    <row r="64" spans="1:8" ht="49.5" x14ac:dyDescent="0.25">
      <c r="A64" s="96"/>
      <c r="B64" s="79"/>
      <c r="C64" s="63" t="s">
        <v>116</v>
      </c>
      <c r="D64" s="54" t="s">
        <v>156</v>
      </c>
      <c r="E64" s="39">
        <v>3</v>
      </c>
      <c r="F64" s="107" t="s">
        <v>186</v>
      </c>
      <c r="G64" s="88" t="s">
        <v>199</v>
      </c>
      <c r="H64" s="88" t="s">
        <v>230</v>
      </c>
    </row>
    <row r="65" spans="1:8" ht="49.5" x14ac:dyDescent="0.25">
      <c r="A65" s="95"/>
      <c r="B65" s="78" t="s">
        <v>120</v>
      </c>
      <c r="C65" s="97" t="s">
        <v>118</v>
      </c>
      <c r="D65" s="102" t="s">
        <v>166</v>
      </c>
      <c r="E65" s="39">
        <v>7</v>
      </c>
      <c r="F65" s="107" t="s">
        <v>185</v>
      </c>
      <c r="G65" s="114" t="s">
        <v>200</v>
      </c>
      <c r="H65" s="121" t="s">
        <v>231</v>
      </c>
    </row>
    <row r="66" spans="1:8" ht="49.5" x14ac:dyDescent="0.25">
      <c r="A66" s="95"/>
      <c r="B66" s="78"/>
      <c r="C66" s="93" t="s">
        <v>119</v>
      </c>
      <c r="D66" s="102" t="s">
        <v>167</v>
      </c>
      <c r="E66" s="39">
        <v>10</v>
      </c>
      <c r="F66" s="107" t="s">
        <v>185</v>
      </c>
      <c r="G66" s="114" t="s">
        <v>200</v>
      </c>
      <c r="H66" s="121" t="s">
        <v>231</v>
      </c>
    </row>
    <row r="67" spans="1:8" ht="49.5" x14ac:dyDescent="0.25">
      <c r="A67" s="96"/>
      <c r="B67" s="79"/>
      <c r="C67" s="63" t="s">
        <v>121</v>
      </c>
      <c r="D67" s="105" t="s">
        <v>83</v>
      </c>
      <c r="E67" s="55">
        <v>7</v>
      </c>
      <c r="F67" s="107" t="s">
        <v>188</v>
      </c>
      <c r="G67" s="114" t="s">
        <v>200</v>
      </c>
      <c r="H67" s="124" t="s">
        <v>231</v>
      </c>
    </row>
    <row r="68" spans="1:8" ht="49.5" x14ac:dyDescent="0.25">
      <c r="A68" s="95"/>
      <c r="B68" s="78" t="s">
        <v>122</v>
      </c>
      <c r="C68" s="93" t="s">
        <v>104</v>
      </c>
      <c r="D68" s="101" t="s">
        <v>153</v>
      </c>
      <c r="E68" s="55">
        <v>10</v>
      </c>
      <c r="F68" s="107" t="s">
        <v>186</v>
      </c>
      <c r="G68" s="88" t="s">
        <v>82</v>
      </c>
      <c r="H68" s="88" t="s">
        <v>219</v>
      </c>
    </row>
    <row r="69" spans="1:8" ht="33" x14ac:dyDescent="0.25">
      <c r="A69" s="96"/>
      <c r="B69" s="79"/>
      <c r="C69" s="93" t="s">
        <v>102</v>
      </c>
      <c r="D69" s="54" t="s">
        <v>154</v>
      </c>
      <c r="E69" s="55">
        <v>10</v>
      </c>
      <c r="F69" s="107" t="s">
        <v>186</v>
      </c>
      <c r="G69" s="88" t="s">
        <v>190</v>
      </c>
      <c r="H69" s="88" t="s">
        <v>220</v>
      </c>
    </row>
    <row r="70" spans="1:8" ht="49.5" x14ac:dyDescent="0.25">
      <c r="A70" s="95"/>
      <c r="B70" s="78" t="s">
        <v>130</v>
      </c>
      <c r="C70" s="63" t="s">
        <v>123</v>
      </c>
      <c r="D70" s="54" t="s">
        <v>157</v>
      </c>
      <c r="E70" s="39">
        <v>6</v>
      </c>
      <c r="F70" s="107" t="s">
        <v>186</v>
      </c>
      <c r="G70" s="114" t="s">
        <v>201</v>
      </c>
      <c r="H70" s="121" t="s">
        <v>232</v>
      </c>
    </row>
    <row r="71" spans="1:8" ht="33" x14ac:dyDescent="0.25">
      <c r="A71" s="95"/>
      <c r="B71" s="78"/>
      <c r="C71" s="63" t="s">
        <v>124</v>
      </c>
      <c r="D71" s="102" t="s">
        <v>158</v>
      </c>
      <c r="E71" s="39">
        <v>2</v>
      </c>
      <c r="F71" s="107" t="s">
        <v>186</v>
      </c>
      <c r="G71" s="114" t="s">
        <v>190</v>
      </c>
      <c r="H71" s="121" t="s">
        <v>233</v>
      </c>
    </row>
    <row r="72" spans="1:8" ht="49.5" x14ac:dyDescent="0.25">
      <c r="A72" s="95"/>
      <c r="B72" s="78"/>
      <c r="C72" s="63" t="s">
        <v>125</v>
      </c>
      <c r="D72" s="102" t="s">
        <v>159</v>
      </c>
      <c r="E72" s="39">
        <v>2</v>
      </c>
      <c r="F72" s="107" t="s">
        <v>186</v>
      </c>
      <c r="G72" s="114" t="s">
        <v>202</v>
      </c>
      <c r="H72" s="121" t="s">
        <v>234</v>
      </c>
    </row>
    <row r="73" spans="1:8" ht="49.5" x14ac:dyDescent="0.25">
      <c r="A73" s="95"/>
      <c r="B73" s="78"/>
      <c r="C73" s="63" t="s">
        <v>126</v>
      </c>
      <c r="D73" s="102" t="s">
        <v>160</v>
      </c>
      <c r="E73" s="39">
        <v>2</v>
      </c>
      <c r="F73" s="107" t="s">
        <v>186</v>
      </c>
      <c r="G73" s="114" t="s">
        <v>203</v>
      </c>
      <c r="H73" s="114" t="s">
        <v>235</v>
      </c>
    </row>
    <row r="74" spans="1:8" ht="33" x14ac:dyDescent="0.25">
      <c r="A74" s="95"/>
      <c r="B74" s="78"/>
      <c r="C74" s="63" t="s">
        <v>127</v>
      </c>
      <c r="D74" s="102" t="s">
        <v>161</v>
      </c>
      <c r="E74" s="39">
        <v>2</v>
      </c>
      <c r="F74" s="107" t="s">
        <v>186</v>
      </c>
      <c r="G74" s="114"/>
      <c r="H74" s="121" t="s">
        <v>236</v>
      </c>
    </row>
    <row r="75" spans="1:8" ht="49.5" x14ac:dyDescent="0.25">
      <c r="A75" s="95"/>
      <c r="B75" s="78"/>
      <c r="C75" s="63" t="s">
        <v>128</v>
      </c>
      <c r="D75" s="102" t="s">
        <v>162</v>
      </c>
      <c r="E75" s="39">
        <v>2</v>
      </c>
      <c r="F75" s="107" t="s">
        <v>186</v>
      </c>
      <c r="G75" s="114" t="s">
        <v>204</v>
      </c>
      <c r="H75" s="121" t="s">
        <v>237</v>
      </c>
    </row>
    <row r="76" spans="1:8" ht="33" x14ac:dyDescent="0.25">
      <c r="A76" s="96"/>
      <c r="B76" s="79"/>
      <c r="C76" s="63" t="s">
        <v>129</v>
      </c>
      <c r="D76" s="102" t="s">
        <v>163</v>
      </c>
      <c r="E76" s="39">
        <v>2</v>
      </c>
      <c r="F76" s="107" t="s">
        <v>186</v>
      </c>
      <c r="G76" s="114" t="s">
        <v>205</v>
      </c>
      <c r="H76" s="121" t="s">
        <v>238</v>
      </c>
    </row>
    <row r="77" spans="1:8" ht="33" x14ac:dyDescent="0.25">
      <c r="A77" s="95"/>
      <c r="B77" s="78" t="s">
        <v>133</v>
      </c>
      <c r="C77" s="63" t="s">
        <v>131</v>
      </c>
      <c r="D77" s="103" t="s">
        <v>178</v>
      </c>
      <c r="E77" s="39">
        <v>9</v>
      </c>
      <c r="F77" s="107" t="s">
        <v>187</v>
      </c>
      <c r="G77" s="19" t="s">
        <v>206</v>
      </c>
      <c r="H77" s="19" t="s">
        <v>239</v>
      </c>
    </row>
    <row r="78" spans="1:8" ht="49.5" x14ac:dyDescent="0.25">
      <c r="A78" s="96"/>
      <c r="B78" s="79"/>
      <c r="C78" s="54" t="s">
        <v>132</v>
      </c>
      <c r="D78" s="103" t="s">
        <v>180</v>
      </c>
      <c r="E78" s="39">
        <v>6</v>
      </c>
      <c r="F78" s="107" t="s">
        <v>187</v>
      </c>
      <c r="G78" s="19" t="s">
        <v>207</v>
      </c>
      <c r="H78" s="123" t="s">
        <v>240</v>
      </c>
    </row>
    <row r="79" spans="1:8" ht="47.25" x14ac:dyDescent="0.25">
      <c r="A79" s="95"/>
      <c r="B79" s="78" t="s">
        <v>27</v>
      </c>
      <c r="C79" s="63" t="s">
        <v>134</v>
      </c>
      <c r="D79" s="106" t="s">
        <v>176</v>
      </c>
      <c r="E79" s="39">
        <v>7</v>
      </c>
      <c r="F79" s="107" t="s">
        <v>187</v>
      </c>
      <c r="G79" s="116" t="s">
        <v>196</v>
      </c>
      <c r="H79" s="125" t="s">
        <v>241</v>
      </c>
    </row>
    <row r="80" spans="1:8" ht="33" x14ac:dyDescent="0.25">
      <c r="A80" s="96"/>
      <c r="B80" s="79"/>
      <c r="C80" s="63" t="s">
        <v>135</v>
      </c>
      <c r="D80" s="103" t="s">
        <v>179</v>
      </c>
      <c r="E80" s="39">
        <v>6</v>
      </c>
      <c r="F80" s="107" t="s">
        <v>187</v>
      </c>
      <c r="G80" s="19" t="s">
        <v>208</v>
      </c>
      <c r="H80" s="123" t="s">
        <v>242</v>
      </c>
    </row>
    <row r="81" spans="1:8" ht="33" x14ac:dyDescent="0.25">
      <c r="A81" s="95"/>
      <c r="B81" s="78" t="s">
        <v>139</v>
      </c>
      <c r="C81" s="63" t="s">
        <v>136</v>
      </c>
      <c r="D81" s="106" t="s">
        <v>170</v>
      </c>
      <c r="E81" s="39">
        <v>3</v>
      </c>
      <c r="F81" s="107" t="s">
        <v>189</v>
      </c>
      <c r="G81" s="115" t="s">
        <v>209</v>
      </c>
      <c r="H81" s="122" t="s">
        <v>243</v>
      </c>
    </row>
    <row r="82" spans="1:8" ht="49.5" x14ac:dyDescent="0.25">
      <c r="A82" s="95"/>
      <c r="B82" s="78"/>
      <c r="C82" s="63" t="s">
        <v>137</v>
      </c>
      <c r="D82" s="103" t="s">
        <v>78</v>
      </c>
      <c r="E82" s="39">
        <v>4</v>
      </c>
      <c r="F82" s="107" t="s">
        <v>189</v>
      </c>
      <c r="G82" s="19" t="s">
        <v>79</v>
      </c>
      <c r="H82" s="123" t="s">
        <v>244</v>
      </c>
    </row>
    <row r="83" spans="1:8" ht="33" x14ac:dyDescent="0.25">
      <c r="A83" s="96"/>
      <c r="B83" s="79"/>
      <c r="C83" s="63" t="s">
        <v>138</v>
      </c>
      <c r="D83" s="103" t="s">
        <v>80</v>
      </c>
      <c r="E83" s="39">
        <v>3</v>
      </c>
      <c r="F83" s="107" t="s">
        <v>189</v>
      </c>
      <c r="G83" s="19" t="s">
        <v>210</v>
      </c>
      <c r="H83" s="123" t="s">
        <v>245</v>
      </c>
    </row>
    <row r="84" spans="1:8" ht="31.5" x14ac:dyDescent="0.25">
      <c r="A84" s="99"/>
      <c r="B84" s="100" t="s">
        <v>28</v>
      </c>
      <c r="C84" s="63" t="s">
        <v>140</v>
      </c>
      <c r="D84" s="106" t="s">
        <v>172</v>
      </c>
      <c r="E84" s="59">
        <v>7</v>
      </c>
      <c r="F84" s="107" t="s">
        <v>189</v>
      </c>
      <c r="G84" s="19" t="s">
        <v>211</v>
      </c>
      <c r="H84" s="123" t="s">
        <v>246</v>
      </c>
    </row>
    <row r="85" spans="1:8" ht="31.5" x14ac:dyDescent="0.25">
      <c r="A85" s="95"/>
      <c r="B85" s="78" t="s">
        <v>144</v>
      </c>
      <c r="C85" s="98" t="s">
        <v>110</v>
      </c>
      <c r="D85" s="104" t="s">
        <v>171</v>
      </c>
      <c r="E85" s="94">
        <v>7</v>
      </c>
      <c r="F85" s="107" t="s">
        <v>187</v>
      </c>
      <c r="G85" s="19" t="s">
        <v>212</v>
      </c>
      <c r="H85" s="126" t="s">
        <v>247</v>
      </c>
    </row>
    <row r="86" spans="1:8" ht="49.5" x14ac:dyDescent="0.25">
      <c r="A86" s="95"/>
      <c r="B86" s="78"/>
      <c r="C86" s="63" t="s">
        <v>141</v>
      </c>
      <c r="D86" s="103" t="s">
        <v>181</v>
      </c>
      <c r="E86" s="39">
        <v>3</v>
      </c>
      <c r="F86" s="107" t="s">
        <v>187</v>
      </c>
      <c r="G86" s="19" t="s">
        <v>213</v>
      </c>
      <c r="H86" s="123" t="s">
        <v>248</v>
      </c>
    </row>
    <row r="87" spans="1:8" ht="66" x14ac:dyDescent="0.25">
      <c r="A87" s="95"/>
      <c r="B87" s="78"/>
      <c r="C87" s="63" t="s">
        <v>142</v>
      </c>
      <c r="D87" s="103" t="s">
        <v>182</v>
      </c>
      <c r="E87" s="39">
        <v>5</v>
      </c>
      <c r="F87" s="107" t="s">
        <v>187</v>
      </c>
      <c r="G87" s="19" t="s">
        <v>214</v>
      </c>
      <c r="H87" s="123" t="s">
        <v>249</v>
      </c>
    </row>
    <row r="88" spans="1:8" ht="33" x14ac:dyDescent="0.25">
      <c r="A88" s="96"/>
      <c r="B88" s="79"/>
      <c r="C88" s="63" t="s">
        <v>143</v>
      </c>
      <c r="D88" s="103" t="s">
        <v>183</v>
      </c>
      <c r="E88" s="39">
        <v>1</v>
      </c>
      <c r="F88" s="107" t="s">
        <v>187</v>
      </c>
      <c r="G88" s="117" t="s">
        <v>215</v>
      </c>
      <c r="H88" s="127" t="s">
        <v>250</v>
      </c>
    </row>
    <row r="89" spans="1:8" ht="33" x14ac:dyDescent="0.25">
      <c r="A89" s="95"/>
      <c r="B89" s="78" t="s">
        <v>85</v>
      </c>
      <c r="C89" s="63" t="s">
        <v>145</v>
      </c>
      <c r="D89" s="106" t="s">
        <v>169</v>
      </c>
      <c r="E89" s="39">
        <v>5</v>
      </c>
      <c r="F89" s="107" t="s">
        <v>189</v>
      </c>
      <c r="G89" s="129" t="s">
        <v>216</v>
      </c>
      <c r="H89" s="129" t="s">
        <v>253</v>
      </c>
    </row>
    <row r="90" spans="1:8" ht="31.5" x14ac:dyDescent="0.25">
      <c r="A90" s="96"/>
      <c r="B90" s="79"/>
      <c r="C90" s="94" t="s">
        <v>146</v>
      </c>
      <c r="D90" s="104" t="s">
        <v>171</v>
      </c>
      <c r="E90" s="39">
        <v>8</v>
      </c>
      <c r="F90" s="107" t="s">
        <v>189</v>
      </c>
      <c r="G90" s="19" t="s">
        <v>212</v>
      </c>
      <c r="H90" s="126" t="s">
        <v>247</v>
      </c>
    </row>
    <row r="91" spans="1:8" ht="31.5" x14ac:dyDescent="0.25">
      <c r="A91" s="95"/>
      <c r="B91" s="78" t="s">
        <v>149</v>
      </c>
      <c r="C91" s="98" t="s">
        <v>110</v>
      </c>
      <c r="D91" s="104" t="s">
        <v>171</v>
      </c>
      <c r="E91" s="39">
        <v>8</v>
      </c>
      <c r="F91" s="107" t="s">
        <v>189</v>
      </c>
      <c r="G91" s="19" t="s">
        <v>212</v>
      </c>
      <c r="H91" s="126" t="s">
        <v>247</v>
      </c>
    </row>
    <row r="92" spans="1:8" ht="33" x14ac:dyDescent="0.25">
      <c r="A92" s="95"/>
      <c r="B92" s="78"/>
      <c r="C92" s="63" t="s">
        <v>147</v>
      </c>
      <c r="D92" s="106" t="s">
        <v>173</v>
      </c>
      <c r="E92" s="39">
        <v>3</v>
      </c>
      <c r="F92" s="107" t="s">
        <v>189</v>
      </c>
      <c r="G92" s="19" t="s">
        <v>217</v>
      </c>
      <c r="H92" s="123" t="s">
        <v>251</v>
      </c>
    </row>
    <row r="93" spans="1:8" ht="31.5" x14ac:dyDescent="0.25">
      <c r="A93" s="96"/>
      <c r="B93" s="79"/>
      <c r="C93" s="63" t="s">
        <v>148</v>
      </c>
      <c r="D93" s="106" t="s">
        <v>174</v>
      </c>
      <c r="E93" s="39">
        <v>5</v>
      </c>
      <c r="F93" s="107" t="s">
        <v>189</v>
      </c>
      <c r="G93" s="19" t="s">
        <v>218</v>
      </c>
      <c r="H93" s="19" t="s">
        <v>252</v>
      </c>
    </row>
    <row r="94" spans="1:8" ht="16.5" hidden="1" customHeight="1" x14ac:dyDescent="0.25">
      <c r="A94" s="95"/>
      <c r="B94" s="78"/>
      <c r="C94" s="75"/>
      <c r="D94" s="76"/>
      <c r="E94" s="59"/>
      <c r="F94" s="59"/>
      <c r="G94" s="60"/>
      <c r="H94" s="61"/>
    </row>
    <row r="95" spans="1:8" ht="16.5" hidden="1" customHeight="1" x14ac:dyDescent="0.25">
      <c r="A95" s="95"/>
      <c r="B95" s="78"/>
      <c r="C95" s="75"/>
      <c r="D95" s="76"/>
      <c r="E95" s="59"/>
      <c r="F95" s="59"/>
      <c r="G95" s="60"/>
      <c r="H95" s="61"/>
    </row>
    <row r="96" spans="1:8" ht="16.5" hidden="1" customHeight="1" x14ac:dyDescent="0.25">
      <c r="A96" s="95"/>
      <c r="B96" s="78"/>
      <c r="C96" s="75"/>
      <c r="D96" s="76"/>
      <c r="E96" s="59"/>
      <c r="F96" s="59"/>
      <c r="G96" s="60"/>
      <c r="H96" s="61"/>
    </row>
    <row r="97" spans="1:8" ht="16.5" hidden="1" customHeight="1" x14ac:dyDescent="0.25">
      <c r="A97" s="95"/>
      <c r="B97" s="78"/>
      <c r="C97" s="75"/>
      <c r="D97" s="76"/>
      <c r="E97" s="59"/>
      <c r="F97" s="59"/>
      <c r="G97" s="60"/>
      <c r="H97" s="61"/>
    </row>
    <row r="98" spans="1:8" ht="16.5" hidden="1" customHeight="1" x14ac:dyDescent="0.25">
      <c r="A98" s="95"/>
      <c r="B98" s="78"/>
      <c r="C98" s="75"/>
      <c r="D98" s="76"/>
      <c r="E98" s="59"/>
      <c r="F98" s="59"/>
      <c r="G98" s="60"/>
      <c r="H98" s="61"/>
    </row>
    <row r="99" spans="1:8" ht="16.5" hidden="1" customHeight="1" x14ac:dyDescent="0.25">
      <c r="A99" s="95"/>
      <c r="B99" s="78"/>
      <c r="C99" s="75"/>
      <c r="D99" s="76"/>
      <c r="E99" s="59"/>
      <c r="F99" s="59"/>
      <c r="G99" s="60"/>
      <c r="H99" s="61"/>
    </row>
    <row r="100" spans="1:8" ht="16.5" hidden="1" customHeight="1" x14ac:dyDescent="0.25">
      <c r="A100" s="95"/>
      <c r="B100" s="78"/>
      <c r="C100" s="75"/>
      <c r="D100" s="76"/>
      <c r="E100" s="59"/>
      <c r="F100" s="59"/>
      <c r="G100" s="60"/>
      <c r="H100" s="61"/>
    </row>
    <row r="101" spans="1:8" ht="16.5" hidden="1" customHeight="1" x14ac:dyDescent="0.25">
      <c r="A101" s="95"/>
      <c r="B101" s="78"/>
      <c r="C101" s="75"/>
      <c r="D101" s="76"/>
      <c r="E101" s="59"/>
      <c r="F101" s="59"/>
      <c r="G101" s="60"/>
      <c r="H101" s="61"/>
    </row>
    <row r="102" spans="1:8" ht="16.5" hidden="1" customHeight="1" x14ac:dyDescent="0.25">
      <c r="A102" s="95"/>
      <c r="B102" s="78"/>
      <c r="C102" s="75"/>
      <c r="D102" s="76"/>
      <c r="E102" s="59"/>
      <c r="F102" s="59"/>
      <c r="G102" s="60"/>
      <c r="H102" s="61"/>
    </row>
    <row r="103" spans="1:8" ht="16.5" hidden="1" customHeight="1" x14ac:dyDescent="0.25">
      <c r="A103" s="95"/>
      <c r="B103" s="78"/>
      <c r="C103" s="75"/>
      <c r="D103" s="76"/>
      <c r="E103" s="59"/>
      <c r="F103" s="59"/>
      <c r="G103" s="60"/>
      <c r="H103" s="61"/>
    </row>
    <row r="104" spans="1:8" ht="16.5" hidden="1" customHeight="1" x14ac:dyDescent="0.25">
      <c r="A104" s="95"/>
      <c r="B104" s="78"/>
      <c r="C104" s="75"/>
      <c r="D104" s="76"/>
      <c r="E104" s="59"/>
      <c r="F104" s="59"/>
      <c r="G104" s="60"/>
      <c r="H104" s="61"/>
    </row>
    <row r="105" spans="1:8" ht="16.5" hidden="1" customHeight="1" x14ac:dyDescent="0.25">
      <c r="A105" s="95"/>
      <c r="B105" s="78"/>
      <c r="C105" s="75"/>
      <c r="D105" s="76"/>
      <c r="E105" s="59"/>
      <c r="F105" s="59"/>
      <c r="G105" s="60"/>
      <c r="H105" s="61"/>
    </row>
    <row r="106" spans="1:8" ht="16.5" hidden="1" customHeight="1" x14ac:dyDescent="0.25">
      <c r="A106" s="95"/>
      <c r="B106" s="78"/>
      <c r="C106" s="75"/>
      <c r="D106" s="76"/>
      <c r="E106" s="59"/>
      <c r="F106" s="59"/>
      <c r="G106" s="60"/>
      <c r="H106" s="61"/>
    </row>
    <row r="107" spans="1:8" ht="16.5" hidden="1" customHeight="1" x14ac:dyDescent="0.25">
      <c r="A107" s="95"/>
      <c r="B107" s="78"/>
      <c r="C107" s="75"/>
      <c r="D107" s="76"/>
      <c r="E107" s="59"/>
      <c r="F107" s="59"/>
      <c r="G107" s="60"/>
      <c r="H107" s="61"/>
    </row>
    <row r="108" spans="1:8" ht="16.5" hidden="1" customHeight="1" x14ac:dyDescent="0.25">
      <c r="A108" s="95"/>
      <c r="B108" s="78"/>
      <c r="C108" s="75"/>
      <c r="D108" s="76"/>
      <c r="E108" s="59"/>
      <c r="F108" s="59"/>
      <c r="G108" s="60"/>
      <c r="H108" s="61"/>
    </row>
    <row r="109" spans="1:8" ht="16.5" hidden="1" customHeight="1" x14ac:dyDescent="0.25">
      <c r="A109" s="95"/>
      <c r="B109" s="78"/>
      <c r="C109" s="75"/>
      <c r="D109" s="76"/>
      <c r="E109" s="59"/>
      <c r="F109" s="59"/>
      <c r="G109" s="60"/>
      <c r="H109" s="61"/>
    </row>
    <row r="110" spans="1:8" ht="16.5" hidden="1" customHeight="1" x14ac:dyDescent="0.25">
      <c r="A110" s="95"/>
      <c r="B110" s="78"/>
      <c r="C110" s="75"/>
      <c r="D110" s="76"/>
      <c r="E110" s="59"/>
      <c r="F110" s="59"/>
      <c r="G110" s="60"/>
      <c r="H110" s="61"/>
    </row>
    <row r="111" spans="1:8" ht="16.5" hidden="1" customHeight="1" x14ac:dyDescent="0.25">
      <c r="A111" s="95"/>
      <c r="B111" s="78"/>
      <c r="C111" s="75"/>
      <c r="D111" s="76"/>
      <c r="E111" s="59"/>
      <c r="F111" s="59"/>
      <c r="G111" s="60"/>
      <c r="H111" s="61"/>
    </row>
    <row r="112" spans="1:8" ht="16.5" hidden="1" customHeight="1" x14ac:dyDescent="0.25">
      <c r="A112" s="95"/>
      <c r="B112" s="78"/>
      <c r="C112" s="75"/>
      <c r="D112" s="76"/>
      <c r="E112" s="59"/>
      <c r="F112" s="59"/>
      <c r="G112" s="60"/>
      <c r="H112" s="61"/>
    </row>
    <row r="113" spans="1:8" ht="16.5" hidden="1" customHeight="1" x14ac:dyDescent="0.25">
      <c r="A113" s="95"/>
      <c r="B113" s="78"/>
      <c r="C113" s="75"/>
      <c r="D113" s="76"/>
      <c r="E113" s="59"/>
      <c r="F113" s="59"/>
      <c r="G113" s="60"/>
      <c r="H113" s="61"/>
    </row>
    <row r="114" spans="1:8" ht="16.5" hidden="1" customHeight="1" x14ac:dyDescent="0.25">
      <c r="A114" s="95"/>
      <c r="B114" s="78"/>
      <c r="C114" s="75"/>
      <c r="D114" s="76"/>
      <c r="E114" s="59"/>
      <c r="F114" s="59"/>
      <c r="G114" s="60"/>
      <c r="H114" s="61"/>
    </row>
    <row r="115" spans="1:8" ht="16.5" hidden="1" customHeight="1" x14ac:dyDescent="0.25">
      <c r="A115" s="95"/>
      <c r="B115" s="78"/>
      <c r="C115" s="75"/>
      <c r="D115" s="76"/>
      <c r="E115" s="59"/>
      <c r="F115" s="59"/>
      <c r="G115" s="60"/>
      <c r="H115" s="61"/>
    </row>
    <row r="116" spans="1:8" ht="16.5" hidden="1" customHeight="1" x14ac:dyDescent="0.25">
      <c r="A116" s="95"/>
      <c r="B116" s="78"/>
      <c r="C116" s="75"/>
      <c r="D116" s="76"/>
      <c r="E116" s="59"/>
      <c r="F116" s="59"/>
      <c r="G116" s="60"/>
      <c r="H116" s="61"/>
    </row>
    <row r="117" spans="1:8" ht="16.5" hidden="1" customHeight="1" x14ac:dyDescent="0.25">
      <c r="A117" s="95"/>
      <c r="B117" s="78"/>
      <c r="C117" s="75"/>
      <c r="D117" s="76"/>
      <c r="E117" s="59"/>
      <c r="F117" s="59"/>
      <c r="G117" s="60"/>
      <c r="H117" s="61"/>
    </row>
    <row r="118" spans="1:8" ht="16.5" hidden="1" customHeight="1" x14ac:dyDescent="0.25">
      <c r="A118" s="95"/>
      <c r="B118" s="78"/>
      <c r="C118" s="75"/>
      <c r="D118" s="76"/>
      <c r="E118" s="59"/>
      <c r="F118" s="59"/>
      <c r="G118" s="60"/>
      <c r="H118" s="61"/>
    </row>
    <row r="119" spans="1:8" ht="16.5" hidden="1" customHeight="1" x14ac:dyDescent="0.25">
      <c r="A119" s="95"/>
      <c r="B119" s="78"/>
      <c r="C119" s="75"/>
      <c r="D119" s="76"/>
      <c r="E119" s="59"/>
      <c r="F119" s="59"/>
      <c r="G119" s="60"/>
      <c r="H119" s="61"/>
    </row>
    <row r="120" spans="1:8" ht="16.5" hidden="1" customHeight="1" x14ac:dyDescent="0.25">
      <c r="A120" s="95"/>
      <c r="B120" s="78"/>
      <c r="C120" s="75"/>
      <c r="D120" s="76"/>
      <c r="E120" s="59"/>
      <c r="F120" s="59"/>
      <c r="G120" s="60"/>
      <c r="H120" s="61"/>
    </row>
    <row r="121" spans="1:8" ht="16.5" hidden="1" customHeight="1" x14ac:dyDescent="0.25">
      <c r="A121" s="95"/>
      <c r="B121" s="78"/>
      <c r="C121" s="75"/>
      <c r="D121" s="76"/>
      <c r="E121" s="59"/>
      <c r="F121" s="59"/>
      <c r="G121" s="60"/>
      <c r="H121" s="61"/>
    </row>
    <row r="122" spans="1:8" ht="16.5" hidden="1" customHeight="1" x14ac:dyDescent="0.25">
      <c r="A122" s="95"/>
      <c r="B122" s="78"/>
      <c r="C122" s="75"/>
      <c r="D122" s="76"/>
      <c r="E122" s="59"/>
      <c r="F122" s="59"/>
      <c r="G122" s="60"/>
      <c r="H122" s="61"/>
    </row>
    <row r="123" spans="1:8" ht="16.5" hidden="1" customHeight="1" x14ac:dyDescent="0.25">
      <c r="A123" s="95"/>
      <c r="B123" s="78"/>
      <c r="C123" s="75"/>
      <c r="D123" s="76"/>
      <c r="E123" s="59"/>
      <c r="F123" s="59"/>
      <c r="G123" s="60"/>
      <c r="H123" s="61"/>
    </row>
    <row r="124" spans="1:8" ht="16.5" hidden="1" customHeight="1" x14ac:dyDescent="0.25">
      <c r="A124" s="95"/>
      <c r="B124" s="78"/>
      <c r="C124" s="71"/>
      <c r="D124" s="71"/>
      <c r="E124" s="26"/>
      <c r="F124" s="55"/>
      <c r="G124" s="18"/>
      <c r="H124" s="61"/>
    </row>
    <row r="125" spans="1:8" ht="16.5" hidden="1" customHeight="1" x14ac:dyDescent="0.25">
      <c r="A125" s="95"/>
      <c r="B125" s="78"/>
      <c r="C125" s="71"/>
      <c r="D125" s="71"/>
      <c r="E125" s="27"/>
      <c r="F125" s="55"/>
      <c r="G125" s="18"/>
      <c r="H125" s="61"/>
    </row>
    <row r="126" spans="1:8" ht="16.5" hidden="1" customHeight="1" x14ac:dyDescent="0.25">
      <c r="A126" s="95"/>
      <c r="B126" s="79"/>
      <c r="C126" s="71"/>
      <c r="D126" s="71"/>
      <c r="E126" s="27"/>
      <c r="F126" s="55"/>
      <c r="G126" s="18"/>
      <c r="H126" s="61"/>
    </row>
    <row r="127" spans="1:8" hidden="1" x14ac:dyDescent="0.25">
      <c r="A127" s="137">
        <v>3</v>
      </c>
      <c r="B127" s="80" t="s">
        <v>81</v>
      </c>
      <c r="C127" s="70"/>
      <c r="D127" s="70"/>
      <c r="E127" s="55"/>
      <c r="F127" s="55"/>
      <c r="G127" s="58"/>
      <c r="H127" s="61"/>
    </row>
    <row r="128" spans="1:8" hidden="1" x14ac:dyDescent="0.25">
      <c r="A128" s="137"/>
      <c r="B128" s="81"/>
      <c r="C128" s="70"/>
      <c r="D128" s="70"/>
      <c r="E128" s="55"/>
      <c r="F128" s="55"/>
      <c r="G128" s="58"/>
      <c r="H128" s="61"/>
    </row>
    <row r="129" spans="1:8" hidden="1" x14ac:dyDescent="0.25">
      <c r="A129" s="137"/>
      <c r="B129" s="81"/>
      <c r="C129" s="70"/>
      <c r="D129" s="70"/>
      <c r="E129" s="55"/>
      <c r="F129" s="55"/>
      <c r="G129" s="73"/>
      <c r="H129" s="61"/>
    </row>
    <row r="130" spans="1:8" hidden="1" x14ac:dyDescent="0.25">
      <c r="A130" s="137"/>
      <c r="B130" s="81"/>
      <c r="C130" s="70"/>
      <c r="D130" s="70"/>
      <c r="E130" s="55"/>
      <c r="F130" s="55"/>
      <c r="G130" s="58"/>
      <c r="H130" s="61"/>
    </row>
    <row r="131" spans="1:8" hidden="1" x14ac:dyDescent="0.25">
      <c r="A131" s="137"/>
      <c r="B131" s="81"/>
      <c r="C131" s="70"/>
      <c r="D131" s="70"/>
      <c r="E131" s="55"/>
      <c r="F131" s="55"/>
      <c r="G131" s="55"/>
      <c r="H131" s="61"/>
    </row>
    <row r="132" spans="1:8" hidden="1" x14ac:dyDescent="0.25">
      <c r="A132" s="137"/>
      <c r="B132" s="81"/>
      <c r="C132" s="70"/>
      <c r="D132" s="70"/>
      <c r="E132" s="55"/>
      <c r="F132" s="55"/>
      <c r="G132" s="58"/>
      <c r="H132" s="61"/>
    </row>
    <row r="133" spans="1:8" hidden="1" x14ac:dyDescent="0.25">
      <c r="A133" s="137"/>
      <c r="B133" s="81"/>
      <c r="C133" s="77"/>
      <c r="D133" s="70"/>
      <c r="E133" s="55"/>
      <c r="F133" s="55"/>
      <c r="G133" s="58"/>
      <c r="H133" s="61"/>
    </row>
    <row r="134" spans="1:8" hidden="1" x14ac:dyDescent="0.25">
      <c r="A134" s="137"/>
      <c r="B134" s="81"/>
      <c r="C134" s="77"/>
      <c r="D134" s="70"/>
      <c r="E134" s="55"/>
      <c r="F134" s="55"/>
      <c r="G134" s="58"/>
      <c r="H134" s="61"/>
    </row>
    <row r="135" spans="1:8" hidden="1" x14ac:dyDescent="0.25">
      <c r="A135" s="137"/>
      <c r="B135" s="81"/>
      <c r="C135" s="70"/>
      <c r="D135" s="70"/>
      <c r="E135" s="55"/>
      <c r="F135" s="55"/>
      <c r="G135" s="58"/>
      <c r="H135" s="61"/>
    </row>
    <row r="136" spans="1:8" hidden="1" x14ac:dyDescent="0.25">
      <c r="A136" s="137"/>
      <c r="B136" s="81"/>
      <c r="C136" s="70"/>
      <c r="D136" s="70"/>
      <c r="E136" s="55"/>
      <c r="F136" s="55"/>
      <c r="G136" s="58"/>
      <c r="H136" s="61"/>
    </row>
    <row r="137" spans="1:8" hidden="1" x14ac:dyDescent="0.25">
      <c r="A137" s="137"/>
      <c r="B137" s="81"/>
      <c r="C137" s="70"/>
      <c r="D137" s="70"/>
      <c r="E137" s="55"/>
      <c r="F137" s="55"/>
      <c r="G137" s="58"/>
      <c r="H137" s="61"/>
    </row>
    <row r="138" spans="1:8" hidden="1" x14ac:dyDescent="0.25">
      <c r="A138" s="137"/>
      <c r="B138" s="81"/>
      <c r="C138" s="70"/>
      <c r="D138" s="70"/>
      <c r="E138" s="55"/>
      <c r="F138" s="55"/>
      <c r="G138" s="58"/>
      <c r="H138" s="61"/>
    </row>
    <row r="139" spans="1:8" hidden="1" x14ac:dyDescent="0.25">
      <c r="A139" s="137"/>
      <c r="B139" s="82"/>
      <c r="C139" s="70"/>
      <c r="D139" s="70"/>
      <c r="E139" s="55"/>
      <c r="F139" s="55"/>
      <c r="G139" s="58"/>
      <c r="H139" s="61"/>
    </row>
    <row r="140" spans="1:8" hidden="1" x14ac:dyDescent="0.25">
      <c r="A140" s="137">
        <v>4</v>
      </c>
      <c r="B140" s="80" t="s">
        <v>27</v>
      </c>
      <c r="C140" s="54"/>
      <c r="D140" s="54"/>
      <c r="E140" s="55"/>
      <c r="F140" s="55"/>
      <c r="G140" s="74"/>
      <c r="H140" s="61"/>
    </row>
    <row r="141" spans="1:8" hidden="1" x14ac:dyDescent="0.25">
      <c r="A141" s="137"/>
      <c r="B141" s="81"/>
      <c r="C141" s="54"/>
      <c r="D141" s="54"/>
      <c r="E141" s="55"/>
      <c r="F141" s="55"/>
      <c r="G141" s="74"/>
      <c r="H141" s="61"/>
    </row>
    <row r="142" spans="1:8" hidden="1" x14ac:dyDescent="0.25">
      <c r="A142" s="137"/>
      <c r="B142" s="81"/>
      <c r="C142" s="54"/>
      <c r="D142" s="54"/>
      <c r="E142" s="55"/>
      <c r="F142" s="55"/>
      <c r="G142" s="74"/>
      <c r="H142" s="61"/>
    </row>
    <row r="143" spans="1:8" hidden="1" x14ac:dyDescent="0.25">
      <c r="A143" s="137"/>
      <c r="B143" s="81"/>
      <c r="C143" s="54"/>
      <c r="D143" s="54"/>
      <c r="E143" s="55"/>
      <c r="F143" s="55"/>
      <c r="G143" s="74"/>
      <c r="H143" s="61"/>
    </row>
    <row r="144" spans="1:8" hidden="1" x14ac:dyDescent="0.25">
      <c r="A144" s="137"/>
      <c r="B144" s="81"/>
      <c r="C144" s="54"/>
      <c r="D144" s="54"/>
      <c r="E144" s="55"/>
      <c r="F144" s="55"/>
      <c r="G144" s="74"/>
      <c r="H144" s="61"/>
    </row>
    <row r="145" spans="1:10" hidden="1" x14ac:dyDescent="0.25">
      <c r="A145" s="137"/>
      <c r="B145" s="81"/>
      <c r="C145" s="54"/>
      <c r="D145" s="54"/>
      <c r="E145" s="55"/>
      <c r="F145" s="55"/>
      <c r="G145" s="74"/>
      <c r="H145" s="61"/>
    </row>
    <row r="146" spans="1:10" hidden="1" x14ac:dyDescent="0.25">
      <c r="A146" s="137"/>
      <c r="B146" s="81"/>
      <c r="C146" s="54"/>
      <c r="D146" s="54"/>
      <c r="E146" s="55"/>
      <c r="F146" s="55"/>
      <c r="G146" s="74"/>
      <c r="H146" s="61"/>
    </row>
    <row r="147" spans="1:10" hidden="1" x14ac:dyDescent="0.25">
      <c r="A147" s="137"/>
      <c r="B147" s="81"/>
      <c r="C147" s="54"/>
      <c r="D147" s="54"/>
      <c r="E147" s="55"/>
      <c r="F147" s="55"/>
      <c r="G147" s="74"/>
      <c r="H147" s="61"/>
    </row>
    <row r="148" spans="1:10" hidden="1" x14ac:dyDescent="0.25">
      <c r="A148" s="137"/>
      <c r="B148" s="81"/>
      <c r="C148" s="54"/>
      <c r="D148" s="54"/>
      <c r="E148" s="55"/>
      <c r="F148" s="55"/>
      <c r="G148" s="74"/>
      <c r="H148" s="61"/>
    </row>
    <row r="149" spans="1:10" hidden="1" x14ac:dyDescent="0.25">
      <c r="A149" s="137"/>
      <c r="B149" s="81"/>
      <c r="C149" s="54"/>
      <c r="D149" s="54"/>
      <c r="E149" s="55"/>
      <c r="F149" s="55"/>
      <c r="G149" s="74"/>
      <c r="H149" s="61"/>
    </row>
    <row r="150" spans="1:10" hidden="1" x14ac:dyDescent="0.25">
      <c r="A150" s="137"/>
      <c r="B150" s="81"/>
      <c r="C150" s="54"/>
      <c r="D150" s="54"/>
      <c r="E150" s="55"/>
      <c r="F150" s="55"/>
      <c r="G150" s="74"/>
      <c r="H150" s="61"/>
    </row>
    <row r="151" spans="1:10" hidden="1" x14ac:dyDescent="0.25">
      <c r="A151" s="137"/>
      <c r="B151" s="81"/>
      <c r="C151" s="54"/>
      <c r="D151" s="54"/>
      <c r="E151" s="55"/>
      <c r="F151" s="55"/>
      <c r="G151" s="74"/>
      <c r="H151" s="61"/>
    </row>
    <row r="152" spans="1:10" hidden="1" x14ac:dyDescent="0.25">
      <c r="A152" s="137"/>
      <c r="B152" s="81"/>
      <c r="C152" s="54"/>
      <c r="D152" s="54"/>
      <c r="E152" s="55"/>
      <c r="F152" s="55"/>
      <c r="G152" s="74"/>
      <c r="H152" s="61"/>
    </row>
    <row r="153" spans="1:10" hidden="1" x14ac:dyDescent="0.25">
      <c r="A153" s="137"/>
      <c r="B153" s="81"/>
      <c r="C153" s="54"/>
      <c r="D153" s="54"/>
      <c r="E153" s="55"/>
      <c r="F153" s="55"/>
      <c r="G153" s="74"/>
      <c r="H153" s="61"/>
    </row>
    <row r="154" spans="1:10" hidden="1" x14ac:dyDescent="0.25">
      <c r="A154" s="138"/>
      <c r="B154" s="82"/>
      <c r="C154" s="54"/>
      <c r="D154" s="54"/>
      <c r="E154" s="56"/>
      <c r="F154" s="55"/>
      <c r="G154" s="74"/>
      <c r="H154" s="61"/>
    </row>
    <row r="155" spans="1:10" x14ac:dyDescent="0.25">
      <c r="A155" s="134" t="s">
        <v>33</v>
      </c>
      <c r="B155" s="135"/>
      <c r="C155" s="135"/>
      <c r="D155" s="136"/>
      <c r="E155" s="130">
        <f>SUM(E11:E154)</f>
        <v>244</v>
      </c>
      <c r="F155" s="60"/>
      <c r="G155" s="60"/>
      <c r="H155" s="118"/>
    </row>
    <row r="158" spans="1:10" ht="17.25" x14ac:dyDescent="0.3">
      <c r="B158" s="62" t="s">
        <v>86</v>
      </c>
      <c r="G158" s="119" t="s">
        <v>86</v>
      </c>
    </row>
    <row r="159" spans="1:10" x14ac:dyDescent="0.25">
      <c r="B159" s="52" t="s">
        <v>13</v>
      </c>
      <c r="G159" s="35" t="s">
        <v>75</v>
      </c>
      <c r="H159" s="128"/>
      <c r="I159"/>
      <c r="J159"/>
    </row>
    <row r="160" spans="1:10" x14ac:dyDescent="0.25">
      <c r="G160" s="35" t="s">
        <v>76</v>
      </c>
      <c r="H160" s="128"/>
      <c r="I160"/>
    </row>
    <row r="164" spans="2:7" x14ac:dyDescent="0.25">
      <c r="B164" s="52"/>
      <c r="G164" s="35"/>
    </row>
  </sheetData>
  <mergeCells count="8">
    <mergeCell ref="A1:C1"/>
    <mergeCell ref="A2:C2"/>
    <mergeCell ref="A3:C3"/>
    <mergeCell ref="A6:H6"/>
    <mergeCell ref="A155:D155"/>
    <mergeCell ref="A127:A139"/>
    <mergeCell ref="A140:A147"/>
    <mergeCell ref="A148:A154"/>
  </mergeCells>
  <pageMargins left="0" right="0" top="0.5" bottom="0.5" header="0.55000000000000004" footer="0.4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workbookViewId="0">
      <selection activeCell="C7" sqref="C7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5.140625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B1" s="7" t="s">
        <v>87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52" t="s">
        <v>4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52" t="s">
        <v>88</v>
      </c>
    </row>
    <row r="4" spans="1:11" x14ac:dyDescent="0.25">
      <c r="B4" s="9"/>
    </row>
    <row r="6" spans="1:11" ht="32.25" customHeight="1" x14ac:dyDescent="0.25">
      <c r="A6" s="133" t="s">
        <v>95</v>
      </c>
      <c r="B6" s="133"/>
      <c r="C6" s="133"/>
      <c r="D6" s="133"/>
      <c r="E6" s="133"/>
      <c r="F6" s="133"/>
      <c r="G6" s="133"/>
    </row>
    <row r="7" spans="1:11" ht="18.75" x14ac:dyDescent="0.3">
      <c r="C7" s="40" t="s">
        <v>257</v>
      </c>
    </row>
    <row r="8" spans="1:11" ht="18.75" x14ac:dyDescent="0.3">
      <c r="C8" s="40" t="s">
        <v>256</v>
      </c>
    </row>
    <row r="9" spans="1:11" ht="18.75" x14ac:dyDescent="0.3">
      <c r="C9" s="40" t="s">
        <v>94</v>
      </c>
    </row>
    <row r="11" spans="1:11" s="12" customFormat="1" ht="33" x14ac:dyDescent="0.25">
      <c r="A11" s="11" t="s">
        <v>6</v>
      </c>
      <c r="B11" s="11" t="s">
        <v>7</v>
      </c>
      <c r="C11" s="11" t="s">
        <v>32</v>
      </c>
      <c r="D11" s="11" t="s">
        <v>9</v>
      </c>
      <c r="E11" s="11" t="s">
        <v>8</v>
      </c>
      <c r="F11" s="11" t="s">
        <v>11</v>
      </c>
      <c r="G11" s="11" t="s">
        <v>10</v>
      </c>
    </row>
    <row r="12" spans="1:11" ht="49.5" x14ac:dyDescent="0.25">
      <c r="A12" s="19">
        <v>1</v>
      </c>
      <c r="B12" s="54" t="s">
        <v>101</v>
      </c>
      <c r="C12" s="101" t="s">
        <v>153</v>
      </c>
      <c r="D12" s="39">
        <v>10</v>
      </c>
      <c r="E12" s="107" t="s">
        <v>184</v>
      </c>
      <c r="F12" s="88" t="s">
        <v>82</v>
      </c>
      <c r="G12" s="58" t="s">
        <v>258</v>
      </c>
    </row>
    <row r="13" spans="1:11" ht="33" x14ac:dyDescent="0.25">
      <c r="A13" s="19">
        <v>2</v>
      </c>
      <c r="B13" s="93" t="s">
        <v>102</v>
      </c>
      <c r="C13" s="54" t="s">
        <v>154</v>
      </c>
      <c r="D13" s="39">
        <v>5</v>
      </c>
      <c r="E13" s="107" t="s">
        <v>185</v>
      </c>
      <c r="F13" s="88" t="s">
        <v>190</v>
      </c>
      <c r="G13" s="19" t="s">
        <v>259</v>
      </c>
    </row>
    <row r="14" spans="1:11" x14ac:dyDescent="0.25">
      <c r="A14" s="19">
        <v>3</v>
      </c>
      <c r="B14" s="97" t="s">
        <v>103</v>
      </c>
      <c r="C14" s="102" t="s">
        <v>165</v>
      </c>
      <c r="D14" s="39">
        <v>5</v>
      </c>
      <c r="E14" s="107" t="s">
        <v>185</v>
      </c>
      <c r="F14" s="114" t="s">
        <v>84</v>
      </c>
      <c r="G14" s="19" t="s">
        <v>259</v>
      </c>
    </row>
    <row r="15" spans="1:11" ht="49.5" x14ac:dyDescent="0.25">
      <c r="A15" s="19">
        <v>4</v>
      </c>
      <c r="B15" s="93" t="s">
        <v>104</v>
      </c>
      <c r="C15" s="101" t="s">
        <v>153</v>
      </c>
      <c r="D15" s="39">
        <v>10</v>
      </c>
      <c r="E15" s="107" t="s">
        <v>185</v>
      </c>
      <c r="F15" s="88" t="s">
        <v>82</v>
      </c>
      <c r="G15" s="55" t="s">
        <v>258</v>
      </c>
    </row>
    <row r="16" spans="1:11" ht="33" x14ac:dyDescent="0.25">
      <c r="A16" s="19">
        <v>5</v>
      </c>
      <c r="B16" s="63" t="s">
        <v>105</v>
      </c>
      <c r="C16" s="103" t="s">
        <v>168</v>
      </c>
      <c r="D16" s="39">
        <v>3</v>
      </c>
      <c r="E16" s="107" t="s">
        <v>185</v>
      </c>
      <c r="F16" s="115" t="s">
        <v>191</v>
      </c>
      <c r="G16" s="19" t="s">
        <v>259</v>
      </c>
    </row>
    <row r="17" spans="1:7" ht="47.25" x14ac:dyDescent="0.25">
      <c r="A17" s="19">
        <v>6</v>
      </c>
      <c r="B17" s="63" t="s">
        <v>107</v>
      </c>
      <c r="C17" s="104" t="s">
        <v>164</v>
      </c>
      <c r="D17" s="55">
        <v>10</v>
      </c>
      <c r="E17" s="107" t="s">
        <v>186</v>
      </c>
      <c r="F17" s="114" t="s">
        <v>192</v>
      </c>
      <c r="G17" s="19" t="s">
        <v>261</v>
      </c>
    </row>
    <row r="18" spans="1:7" ht="33" x14ac:dyDescent="0.25">
      <c r="A18" s="19">
        <v>7</v>
      </c>
      <c r="B18" s="63" t="s">
        <v>109</v>
      </c>
      <c r="C18" s="103" t="s">
        <v>175</v>
      </c>
      <c r="D18" s="39">
        <v>4</v>
      </c>
      <c r="E18" s="107" t="s">
        <v>189</v>
      </c>
      <c r="F18" s="19" t="s">
        <v>193</v>
      </c>
      <c r="G18" s="19" t="s">
        <v>259</v>
      </c>
    </row>
    <row r="19" spans="1:7" ht="31.5" x14ac:dyDescent="0.25">
      <c r="A19" s="19">
        <v>8</v>
      </c>
      <c r="B19" s="98" t="s">
        <v>110</v>
      </c>
      <c r="C19" s="104" t="s">
        <v>171</v>
      </c>
      <c r="D19" s="94">
        <v>6</v>
      </c>
      <c r="E19" s="107" t="s">
        <v>187</v>
      </c>
      <c r="F19" s="19" t="s">
        <v>212</v>
      </c>
      <c r="G19" s="19" t="s">
        <v>259</v>
      </c>
    </row>
    <row r="20" spans="1:7" ht="33" x14ac:dyDescent="0.25">
      <c r="A20" s="19">
        <v>9</v>
      </c>
      <c r="B20" s="63" t="s">
        <v>111</v>
      </c>
      <c r="C20" s="54" t="s">
        <v>151</v>
      </c>
      <c r="D20" s="39">
        <v>6</v>
      </c>
      <c r="E20" s="107" t="s">
        <v>184</v>
      </c>
      <c r="F20" s="88" t="s">
        <v>194</v>
      </c>
      <c r="G20" s="55" t="s">
        <v>258</v>
      </c>
    </row>
    <row r="21" spans="1:7" ht="33" x14ac:dyDescent="0.25">
      <c r="A21" s="19">
        <v>10</v>
      </c>
      <c r="B21" s="63" t="s">
        <v>112</v>
      </c>
      <c r="C21" s="54" t="s">
        <v>77</v>
      </c>
      <c r="D21" s="39">
        <v>6</v>
      </c>
      <c r="E21" s="107" t="s">
        <v>184</v>
      </c>
      <c r="F21" s="89" t="s">
        <v>195</v>
      </c>
      <c r="G21" s="19" t="s">
        <v>259</v>
      </c>
    </row>
    <row r="22" spans="1:7" ht="33" x14ac:dyDescent="0.25">
      <c r="A22" s="19">
        <v>11</v>
      </c>
      <c r="B22" s="63" t="s">
        <v>113</v>
      </c>
      <c r="C22" s="54" t="s">
        <v>155</v>
      </c>
      <c r="D22" s="39">
        <v>5</v>
      </c>
      <c r="E22" s="107" t="s">
        <v>184</v>
      </c>
      <c r="F22" s="88" t="s">
        <v>196</v>
      </c>
      <c r="G22" s="19" t="s">
        <v>262</v>
      </c>
    </row>
    <row r="23" spans="1:7" ht="33" x14ac:dyDescent="0.25">
      <c r="A23" s="19">
        <v>12</v>
      </c>
      <c r="B23" s="63" t="s">
        <v>114</v>
      </c>
      <c r="C23" s="103" t="s">
        <v>177</v>
      </c>
      <c r="D23" s="55">
        <v>2</v>
      </c>
      <c r="E23" s="107" t="s">
        <v>187</v>
      </c>
      <c r="F23" s="19" t="s">
        <v>197</v>
      </c>
      <c r="G23" s="19" t="s">
        <v>259</v>
      </c>
    </row>
    <row r="24" spans="1:7" ht="33" x14ac:dyDescent="0.25">
      <c r="A24" s="19">
        <v>13</v>
      </c>
      <c r="B24" s="63" t="s">
        <v>115</v>
      </c>
      <c r="C24" s="54" t="s">
        <v>152</v>
      </c>
      <c r="D24" s="39">
        <v>7</v>
      </c>
      <c r="E24" s="107" t="s">
        <v>184</v>
      </c>
      <c r="F24" s="88" t="s">
        <v>198</v>
      </c>
      <c r="G24" s="55" t="s">
        <v>258</v>
      </c>
    </row>
    <row r="25" spans="1:7" ht="33" x14ac:dyDescent="0.25">
      <c r="A25" s="19">
        <v>14</v>
      </c>
      <c r="B25" s="54" t="s">
        <v>102</v>
      </c>
      <c r="C25" s="54" t="s">
        <v>154</v>
      </c>
      <c r="D25" s="39">
        <v>10</v>
      </c>
      <c r="E25" s="107" t="s">
        <v>184</v>
      </c>
      <c r="F25" s="88" t="s">
        <v>190</v>
      </c>
      <c r="G25" s="19" t="s">
        <v>259</v>
      </c>
    </row>
    <row r="26" spans="1:7" ht="33" x14ac:dyDescent="0.25">
      <c r="A26" s="19">
        <v>15</v>
      </c>
      <c r="B26" s="63" t="s">
        <v>116</v>
      </c>
      <c r="C26" s="54" t="s">
        <v>156</v>
      </c>
      <c r="D26" s="39">
        <v>3</v>
      </c>
      <c r="E26" s="107" t="s">
        <v>186</v>
      </c>
      <c r="F26" s="88" t="s">
        <v>199</v>
      </c>
      <c r="G26" s="19" t="s">
        <v>259</v>
      </c>
    </row>
    <row r="27" spans="1:7" ht="33" x14ac:dyDescent="0.25">
      <c r="A27" s="19">
        <v>16</v>
      </c>
      <c r="B27" s="97" t="s">
        <v>118</v>
      </c>
      <c r="C27" s="102" t="s">
        <v>166</v>
      </c>
      <c r="D27" s="39">
        <v>7</v>
      </c>
      <c r="E27" s="107" t="s">
        <v>185</v>
      </c>
      <c r="F27" s="114" t="s">
        <v>200</v>
      </c>
      <c r="G27" s="19"/>
    </row>
    <row r="28" spans="1:7" ht="49.5" x14ac:dyDescent="0.25">
      <c r="A28" s="19">
        <v>17</v>
      </c>
      <c r="B28" s="93" t="s">
        <v>119</v>
      </c>
      <c r="C28" s="102" t="s">
        <v>167</v>
      </c>
      <c r="D28" s="39">
        <v>10</v>
      </c>
      <c r="E28" s="107" t="s">
        <v>185</v>
      </c>
      <c r="F28" s="114" t="s">
        <v>200</v>
      </c>
      <c r="G28" s="19"/>
    </row>
    <row r="29" spans="1:7" ht="45" x14ac:dyDescent="0.25">
      <c r="A29" s="19">
        <v>18</v>
      </c>
      <c r="B29" s="63" t="s">
        <v>121</v>
      </c>
      <c r="C29" s="105" t="s">
        <v>83</v>
      </c>
      <c r="D29" s="55">
        <v>7</v>
      </c>
      <c r="E29" s="107" t="s">
        <v>188</v>
      </c>
      <c r="F29" s="114" t="s">
        <v>200</v>
      </c>
      <c r="G29" s="19"/>
    </row>
    <row r="30" spans="1:7" ht="49.5" x14ac:dyDescent="0.25">
      <c r="A30" s="19">
        <v>19</v>
      </c>
      <c r="B30" s="93" t="s">
        <v>104</v>
      </c>
      <c r="C30" s="101" t="s">
        <v>153</v>
      </c>
      <c r="D30" s="55">
        <v>10</v>
      </c>
      <c r="E30" s="107" t="s">
        <v>186</v>
      </c>
      <c r="F30" s="88" t="s">
        <v>82</v>
      </c>
      <c r="G30" s="19" t="s">
        <v>258</v>
      </c>
    </row>
    <row r="31" spans="1:7" ht="33" x14ac:dyDescent="0.25">
      <c r="A31" s="19">
        <v>20</v>
      </c>
      <c r="B31" s="93" t="s">
        <v>102</v>
      </c>
      <c r="C31" s="54" t="s">
        <v>154</v>
      </c>
      <c r="D31" s="55">
        <v>10</v>
      </c>
      <c r="E31" s="107" t="s">
        <v>186</v>
      </c>
      <c r="F31" s="88" t="s">
        <v>190</v>
      </c>
      <c r="G31" s="19" t="s">
        <v>259</v>
      </c>
    </row>
    <row r="32" spans="1:7" ht="33" x14ac:dyDescent="0.25">
      <c r="A32" s="19">
        <v>21</v>
      </c>
      <c r="B32" s="63" t="s">
        <v>123</v>
      </c>
      <c r="C32" s="54" t="s">
        <v>157</v>
      </c>
      <c r="D32" s="39">
        <v>6</v>
      </c>
      <c r="E32" s="107" t="s">
        <v>186</v>
      </c>
      <c r="F32" s="114" t="s">
        <v>201</v>
      </c>
      <c r="G32" s="19" t="s">
        <v>259</v>
      </c>
    </row>
    <row r="33" spans="1:7" ht="33" x14ac:dyDescent="0.25">
      <c r="A33" s="19">
        <v>22</v>
      </c>
      <c r="B33" s="63" t="s">
        <v>124</v>
      </c>
      <c r="C33" s="102" t="s">
        <v>158</v>
      </c>
      <c r="D33" s="39">
        <v>2</v>
      </c>
      <c r="E33" s="107" t="s">
        <v>186</v>
      </c>
      <c r="F33" s="114" t="s">
        <v>190</v>
      </c>
      <c r="G33" s="19" t="s">
        <v>262</v>
      </c>
    </row>
    <row r="34" spans="1:7" ht="33" x14ac:dyDescent="0.25">
      <c r="A34" s="19">
        <v>23</v>
      </c>
      <c r="B34" s="63" t="s">
        <v>125</v>
      </c>
      <c r="C34" s="102" t="s">
        <v>159</v>
      </c>
      <c r="D34" s="39">
        <v>2</v>
      </c>
      <c r="E34" s="107" t="s">
        <v>186</v>
      </c>
      <c r="F34" s="114" t="s">
        <v>202</v>
      </c>
      <c r="G34" s="19" t="s">
        <v>259</v>
      </c>
    </row>
    <row r="35" spans="1:7" ht="33" x14ac:dyDescent="0.25">
      <c r="A35" s="19">
        <v>24</v>
      </c>
      <c r="B35" s="63" t="s">
        <v>126</v>
      </c>
      <c r="C35" s="102" t="s">
        <v>160</v>
      </c>
      <c r="D35" s="39">
        <v>2</v>
      </c>
      <c r="E35" s="107" t="s">
        <v>186</v>
      </c>
      <c r="F35" s="114" t="s">
        <v>203</v>
      </c>
      <c r="G35" s="19" t="s">
        <v>262</v>
      </c>
    </row>
    <row r="36" spans="1:7" ht="33" x14ac:dyDescent="0.25">
      <c r="A36" s="19">
        <v>25</v>
      </c>
      <c r="B36" s="63" t="s">
        <v>127</v>
      </c>
      <c r="C36" s="102" t="s">
        <v>161</v>
      </c>
      <c r="D36" s="39">
        <v>2</v>
      </c>
      <c r="E36" s="107" t="s">
        <v>186</v>
      </c>
      <c r="F36" s="114" t="s">
        <v>263</v>
      </c>
      <c r="G36" s="19" t="s">
        <v>259</v>
      </c>
    </row>
    <row r="37" spans="1:7" ht="33" x14ac:dyDescent="0.25">
      <c r="A37" s="19">
        <v>26</v>
      </c>
      <c r="B37" s="63" t="s">
        <v>128</v>
      </c>
      <c r="C37" s="102" t="s">
        <v>162</v>
      </c>
      <c r="D37" s="39">
        <v>2</v>
      </c>
      <c r="E37" s="107" t="s">
        <v>186</v>
      </c>
      <c r="F37" s="114" t="s">
        <v>204</v>
      </c>
      <c r="G37" s="19" t="s">
        <v>259</v>
      </c>
    </row>
    <row r="38" spans="1:7" ht="33" x14ac:dyDescent="0.25">
      <c r="A38" s="19">
        <v>27</v>
      </c>
      <c r="B38" s="63" t="s">
        <v>129</v>
      </c>
      <c r="C38" s="102" t="s">
        <v>163</v>
      </c>
      <c r="D38" s="39">
        <v>2</v>
      </c>
      <c r="E38" s="107" t="s">
        <v>186</v>
      </c>
      <c r="F38" s="114" t="s">
        <v>205</v>
      </c>
      <c r="G38" s="19" t="s">
        <v>262</v>
      </c>
    </row>
    <row r="39" spans="1:7" ht="33" x14ac:dyDescent="0.25">
      <c r="A39" s="19">
        <v>28</v>
      </c>
      <c r="B39" s="63" t="s">
        <v>131</v>
      </c>
      <c r="C39" s="103" t="s">
        <v>178</v>
      </c>
      <c r="D39" s="39">
        <v>9</v>
      </c>
      <c r="E39" s="107" t="s">
        <v>187</v>
      </c>
      <c r="F39" s="19" t="s">
        <v>206</v>
      </c>
      <c r="G39" s="19" t="s">
        <v>259</v>
      </c>
    </row>
    <row r="40" spans="1:7" ht="33" x14ac:dyDescent="0.25">
      <c r="A40" s="19">
        <v>29</v>
      </c>
      <c r="B40" s="54" t="s">
        <v>132</v>
      </c>
      <c r="C40" s="103" t="s">
        <v>180</v>
      </c>
      <c r="D40" s="39">
        <v>6</v>
      </c>
      <c r="E40" s="107" t="s">
        <v>187</v>
      </c>
      <c r="F40" s="19" t="s">
        <v>207</v>
      </c>
      <c r="G40" s="19" t="s">
        <v>264</v>
      </c>
    </row>
    <row r="41" spans="1:7" ht="31.5" x14ac:dyDescent="0.25">
      <c r="A41" s="19">
        <v>30</v>
      </c>
      <c r="B41" s="63" t="s">
        <v>134</v>
      </c>
      <c r="C41" s="106" t="s">
        <v>176</v>
      </c>
      <c r="D41" s="39">
        <v>7</v>
      </c>
      <c r="E41" s="107" t="s">
        <v>187</v>
      </c>
      <c r="F41" s="151" t="s">
        <v>196</v>
      </c>
      <c r="G41" s="19" t="s">
        <v>264</v>
      </c>
    </row>
    <row r="42" spans="1:7" ht="33" x14ac:dyDescent="0.25">
      <c r="A42" s="19">
        <v>31</v>
      </c>
      <c r="B42" s="63" t="s">
        <v>135</v>
      </c>
      <c r="C42" s="103" t="s">
        <v>179</v>
      </c>
      <c r="D42" s="39">
        <v>6</v>
      </c>
      <c r="E42" s="107" t="s">
        <v>187</v>
      </c>
      <c r="F42" s="19" t="s">
        <v>208</v>
      </c>
      <c r="G42" s="19" t="s">
        <v>259</v>
      </c>
    </row>
    <row r="43" spans="1:7" ht="33" x14ac:dyDescent="0.25">
      <c r="A43" s="19">
        <v>32</v>
      </c>
      <c r="B43" s="63" t="s">
        <v>136</v>
      </c>
      <c r="C43" s="106" t="s">
        <v>170</v>
      </c>
      <c r="D43" s="39">
        <v>3</v>
      </c>
      <c r="E43" s="107" t="s">
        <v>189</v>
      </c>
      <c r="F43" s="74" t="s">
        <v>209</v>
      </c>
      <c r="G43" s="19" t="s">
        <v>262</v>
      </c>
    </row>
    <row r="44" spans="1:7" ht="33" x14ac:dyDescent="0.25">
      <c r="A44" s="19">
        <v>33</v>
      </c>
      <c r="B44" s="63" t="s">
        <v>137</v>
      </c>
      <c r="C44" s="103" t="s">
        <v>78</v>
      </c>
      <c r="D44" s="39">
        <v>4</v>
      </c>
      <c r="E44" s="107" t="s">
        <v>189</v>
      </c>
      <c r="F44" s="19" t="s">
        <v>79</v>
      </c>
      <c r="G44" s="19" t="s">
        <v>262</v>
      </c>
    </row>
    <row r="45" spans="1:7" ht="33" x14ac:dyDescent="0.25">
      <c r="A45" s="19">
        <v>34</v>
      </c>
      <c r="B45" s="63" t="s">
        <v>138</v>
      </c>
      <c r="C45" s="103" t="s">
        <v>80</v>
      </c>
      <c r="D45" s="39">
        <v>3</v>
      </c>
      <c r="E45" s="107" t="s">
        <v>189</v>
      </c>
      <c r="F45" s="19" t="s">
        <v>210</v>
      </c>
      <c r="G45" s="19" t="s">
        <v>262</v>
      </c>
    </row>
    <row r="46" spans="1:7" ht="33" x14ac:dyDescent="0.25">
      <c r="A46" s="19">
        <v>35</v>
      </c>
      <c r="B46" s="63" t="s">
        <v>140</v>
      </c>
      <c r="C46" s="106" t="s">
        <v>172</v>
      </c>
      <c r="D46" s="59">
        <v>7</v>
      </c>
      <c r="E46" s="107" t="s">
        <v>189</v>
      </c>
      <c r="F46" s="19" t="s">
        <v>211</v>
      </c>
      <c r="G46" s="19" t="s">
        <v>262</v>
      </c>
    </row>
    <row r="47" spans="1:7" ht="31.5" x14ac:dyDescent="0.25">
      <c r="A47" s="19">
        <v>36</v>
      </c>
      <c r="B47" s="98" t="s">
        <v>110</v>
      </c>
      <c r="C47" s="104" t="s">
        <v>171</v>
      </c>
      <c r="D47" s="94">
        <v>7</v>
      </c>
      <c r="E47" s="107" t="s">
        <v>187</v>
      </c>
      <c r="F47" s="19" t="s">
        <v>212</v>
      </c>
      <c r="G47" s="19" t="s">
        <v>259</v>
      </c>
    </row>
    <row r="48" spans="1:7" ht="33" x14ac:dyDescent="0.25">
      <c r="A48" s="19">
        <v>37</v>
      </c>
      <c r="B48" s="63" t="s">
        <v>141</v>
      </c>
      <c r="C48" s="103" t="s">
        <v>181</v>
      </c>
      <c r="D48" s="39">
        <v>3</v>
      </c>
      <c r="E48" s="107" t="s">
        <v>187</v>
      </c>
      <c r="F48" s="19" t="s">
        <v>213</v>
      </c>
      <c r="G48" s="19" t="s">
        <v>262</v>
      </c>
    </row>
    <row r="49" spans="1:7" ht="49.5" x14ac:dyDescent="0.25">
      <c r="A49" s="19">
        <v>38</v>
      </c>
      <c r="B49" s="63" t="s">
        <v>142</v>
      </c>
      <c r="C49" s="103" t="s">
        <v>182</v>
      </c>
      <c r="D49" s="39">
        <v>5</v>
      </c>
      <c r="E49" s="107" t="s">
        <v>187</v>
      </c>
      <c r="F49" s="19" t="s">
        <v>214</v>
      </c>
      <c r="G49" s="19" t="s">
        <v>262</v>
      </c>
    </row>
    <row r="50" spans="1:7" ht="33" x14ac:dyDescent="0.25">
      <c r="A50" s="19">
        <v>39</v>
      </c>
      <c r="B50" s="63" t="s">
        <v>143</v>
      </c>
      <c r="C50" s="103" t="s">
        <v>183</v>
      </c>
      <c r="D50" s="39">
        <v>1</v>
      </c>
      <c r="E50" s="107" t="s">
        <v>187</v>
      </c>
      <c r="F50" s="117" t="s">
        <v>215</v>
      </c>
      <c r="G50" s="19" t="s">
        <v>265</v>
      </c>
    </row>
    <row r="51" spans="1:7" ht="33" x14ac:dyDescent="0.25">
      <c r="A51" s="19">
        <v>40</v>
      </c>
      <c r="B51" s="63" t="s">
        <v>145</v>
      </c>
      <c r="C51" s="106" t="s">
        <v>169</v>
      </c>
      <c r="D51" s="39">
        <v>5</v>
      </c>
      <c r="E51" s="107" t="s">
        <v>189</v>
      </c>
      <c r="F51" s="129" t="s">
        <v>216</v>
      </c>
      <c r="G51" s="19" t="s">
        <v>264</v>
      </c>
    </row>
    <row r="52" spans="1:7" ht="31.5" x14ac:dyDescent="0.25">
      <c r="A52" s="19">
        <v>41</v>
      </c>
      <c r="B52" s="94" t="s">
        <v>146</v>
      </c>
      <c r="C52" s="104" t="s">
        <v>171</v>
      </c>
      <c r="D52" s="39">
        <v>8</v>
      </c>
      <c r="E52" s="107" t="s">
        <v>189</v>
      </c>
      <c r="F52" s="19" t="s">
        <v>212</v>
      </c>
      <c r="G52" s="19" t="s">
        <v>259</v>
      </c>
    </row>
    <row r="53" spans="1:7" ht="31.5" x14ac:dyDescent="0.25">
      <c r="A53" s="19">
        <v>42</v>
      </c>
      <c r="B53" s="98" t="s">
        <v>110</v>
      </c>
      <c r="C53" s="104" t="s">
        <v>171</v>
      </c>
      <c r="D53" s="39">
        <v>8</v>
      </c>
      <c r="E53" s="107" t="s">
        <v>189</v>
      </c>
      <c r="F53" s="19" t="s">
        <v>212</v>
      </c>
      <c r="G53" s="19" t="s">
        <v>259</v>
      </c>
    </row>
    <row r="54" spans="1:7" ht="33" x14ac:dyDescent="0.25">
      <c r="A54" s="19">
        <v>43</v>
      </c>
      <c r="B54" s="63" t="s">
        <v>147</v>
      </c>
      <c r="C54" s="106" t="s">
        <v>173</v>
      </c>
      <c r="D54" s="39">
        <v>3</v>
      </c>
      <c r="E54" s="107" t="s">
        <v>189</v>
      </c>
      <c r="F54" s="19" t="s">
        <v>217</v>
      </c>
      <c r="G54" s="19" t="s">
        <v>262</v>
      </c>
    </row>
    <row r="55" spans="1:7" ht="30" x14ac:dyDescent="0.25">
      <c r="A55" s="19">
        <v>44</v>
      </c>
      <c r="B55" s="63" t="s">
        <v>148</v>
      </c>
      <c r="C55" s="106" t="s">
        <v>174</v>
      </c>
      <c r="D55" s="39">
        <v>5</v>
      </c>
      <c r="E55" s="107" t="s">
        <v>189</v>
      </c>
      <c r="F55" s="19" t="s">
        <v>218</v>
      </c>
      <c r="G55" s="19" t="s">
        <v>265</v>
      </c>
    </row>
    <row r="56" spans="1:7" hidden="1" x14ac:dyDescent="0.25">
      <c r="A56" s="19">
        <v>38</v>
      </c>
      <c r="B56" s="25"/>
      <c r="C56" s="25"/>
      <c r="D56" s="27"/>
      <c r="E56" s="26"/>
      <c r="F56" s="19"/>
      <c r="G56" s="19"/>
    </row>
    <row r="57" spans="1:7" hidden="1" x14ac:dyDescent="0.25">
      <c r="A57" s="19">
        <v>39</v>
      </c>
      <c r="B57" s="25"/>
      <c r="C57" s="33"/>
      <c r="D57" s="27"/>
      <c r="E57" s="26"/>
      <c r="F57" s="19"/>
      <c r="G57" s="19"/>
    </row>
    <row r="58" spans="1:7" hidden="1" x14ac:dyDescent="0.25">
      <c r="A58" s="19">
        <v>40</v>
      </c>
      <c r="B58" s="25"/>
      <c r="C58" s="33"/>
      <c r="D58" s="27"/>
      <c r="E58" s="26"/>
      <c r="F58" s="19"/>
      <c r="G58" s="19"/>
    </row>
    <row r="59" spans="1:7" hidden="1" x14ac:dyDescent="0.25">
      <c r="A59" s="19">
        <v>41</v>
      </c>
      <c r="B59" s="25"/>
      <c r="C59" s="33"/>
      <c r="D59" s="27"/>
      <c r="E59" s="26"/>
      <c r="F59" s="19"/>
      <c r="G59" s="19"/>
    </row>
    <row r="60" spans="1:7" hidden="1" x14ac:dyDescent="0.25">
      <c r="A60" s="19">
        <v>42</v>
      </c>
      <c r="B60" s="25"/>
      <c r="C60" s="33"/>
      <c r="D60" s="27"/>
      <c r="E60" s="26"/>
      <c r="F60" s="19"/>
      <c r="G60" s="19"/>
    </row>
    <row r="61" spans="1:7" hidden="1" x14ac:dyDescent="0.25">
      <c r="A61" s="19">
        <v>43</v>
      </c>
      <c r="B61" s="25"/>
      <c r="C61" s="33"/>
      <c r="D61" s="27"/>
      <c r="E61" s="26"/>
      <c r="F61" s="19"/>
      <c r="G61" s="19"/>
    </row>
    <row r="62" spans="1:7" hidden="1" x14ac:dyDescent="0.25">
      <c r="A62" s="19">
        <v>44</v>
      </c>
      <c r="B62" s="25"/>
      <c r="C62" s="33"/>
      <c r="D62" s="27"/>
      <c r="E62" s="26"/>
      <c r="F62" s="19"/>
      <c r="G62" s="19"/>
    </row>
    <row r="63" spans="1:7" hidden="1" x14ac:dyDescent="0.25">
      <c r="A63" s="19">
        <v>45</v>
      </c>
      <c r="B63" s="25"/>
      <c r="C63" s="33"/>
      <c r="D63" s="27"/>
      <c r="E63" s="26"/>
      <c r="F63" s="19"/>
      <c r="G63" s="19"/>
    </row>
    <row r="64" spans="1:7" hidden="1" x14ac:dyDescent="0.25">
      <c r="A64" s="19">
        <v>46</v>
      </c>
      <c r="B64" s="25"/>
      <c r="C64" s="33"/>
      <c r="D64" s="27"/>
      <c r="E64" s="26"/>
      <c r="F64" s="19"/>
      <c r="G64" s="19"/>
    </row>
    <row r="65" spans="1:7" hidden="1" x14ac:dyDescent="0.25">
      <c r="A65" s="19">
        <v>47</v>
      </c>
      <c r="B65" s="25"/>
      <c r="C65" s="33"/>
      <c r="D65" s="27"/>
      <c r="E65" s="26"/>
      <c r="F65" s="19"/>
      <c r="G65" s="19"/>
    </row>
    <row r="66" spans="1:7" hidden="1" x14ac:dyDescent="0.25">
      <c r="A66" s="19">
        <v>48</v>
      </c>
      <c r="B66" s="25"/>
      <c r="C66" s="33"/>
      <c r="D66" s="27"/>
      <c r="E66" s="26"/>
      <c r="F66" s="19"/>
      <c r="G66" s="19"/>
    </row>
    <row r="67" spans="1:7" hidden="1" x14ac:dyDescent="0.25">
      <c r="A67" s="19">
        <v>49</v>
      </c>
      <c r="B67" s="25"/>
      <c r="C67" s="33"/>
      <c r="D67" s="27"/>
      <c r="E67" s="26"/>
      <c r="F67" s="19"/>
      <c r="G67" s="19"/>
    </row>
    <row r="68" spans="1:7" hidden="1" x14ac:dyDescent="0.25">
      <c r="A68" s="19">
        <v>50</v>
      </c>
      <c r="B68" s="25"/>
      <c r="C68" s="33"/>
      <c r="D68" s="27"/>
      <c r="E68" s="26"/>
      <c r="F68" s="39"/>
      <c r="G68" s="19"/>
    </row>
    <row r="69" spans="1:7" hidden="1" x14ac:dyDescent="0.25">
      <c r="A69" s="19">
        <v>51</v>
      </c>
      <c r="B69" s="25"/>
      <c r="C69" s="33"/>
      <c r="D69" s="27"/>
      <c r="E69" s="26"/>
      <c r="F69" s="19"/>
      <c r="G69" s="19"/>
    </row>
    <row r="70" spans="1:7" hidden="1" x14ac:dyDescent="0.25">
      <c r="A70" s="19">
        <v>52</v>
      </c>
      <c r="B70" s="25"/>
      <c r="C70" s="33"/>
      <c r="D70" s="26"/>
      <c r="E70" s="26"/>
      <c r="F70" s="19"/>
      <c r="G70" s="19"/>
    </row>
    <row r="71" spans="1:7" hidden="1" x14ac:dyDescent="0.25">
      <c r="A71" s="19">
        <v>53</v>
      </c>
      <c r="B71" s="25"/>
      <c r="C71" s="33"/>
      <c r="D71" s="26"/>
      <c r="E71" s="26"/>
      <c r="F71" s="19"/>
      <c r="G71" s="19"/>
    </row>
    <row r="72" spans="1:7" hidden="1" x14ac:dyDescent="0.25">
      <c r="A72" s="19">
        <v>54</v>
      </c>
      <c r="B72" s="25"/>
      <c r="C72" s="33"/>
      <c r="D72" s="26"/>
      <c r="E72" s="26"/>
      <c r="F72" s="19"/>
      <c r="G72" s="19"/>
    </row>
    <row r="73" spans="1:7" hidden="1" x14ac:dyDescent="0.25">
      <c r="A73" s="19">
        <v>55</v>
      </c>
      <c r="B73" s="25"/>
      <c r="C73" s="33"/>
      <c r="D73" s="26"/>
      <c r="E73" s="26"/>
      <c r="F73" s="19"/>
      <c r="G73" s="19"/>
    </row>
    <row r="74" spans="1:7" hidden="1" x14ac:dyDescent="0.25">
      <c r="A74" s="19">
        <v>56</v>
      </c>
      <c r="B74" s="25"/>
      <c r="C74" s="33"/>
      <c r="D74" s="26"/>
      <c r="E74" s="26"/>
      <c r="F74" s="19"/>
      <c r="G74" s="19"/>
    </row>
    <row r="75" spans="1:7" hidden="1" x14ac:dyDescent="0.25">
      <c r="A75" s="19">
        <v>57</v>
      </c>
      <c r="B75" s="25"/>
      <c r="C75" s="33"/>
      <c r="D75" s="26"/>
      <c r="E75" s="26"/>
      <c r="F75" s="19"/>
      <c r="G75" s="19"/>
    </row>
    <row r="76" spans="1:7" hidden="1" x14ac:dyDescent="0.25">
      <c r="A76" s="19">
        <v>58</v>
      </c>
      <c r="B76" s="25"/>
      <c r="C76" s="33"/>
      <c r="D76" s="26"/>
      <c r="E76" s="26"/>
      <c r="F76" s="19"/>
      <c r="G76" s="19"/>
    </row>
    <row r="77" spans="1:7" hidden="1" x14ac:dyDescent="0.25">
      <c r="A77" s="19">
        <v>59</v>
      </c>
      <c r="B77" s="25"/>
      <c r="C77" s="33"/>
      <c r="D77" s="26"/>
      <c r="E77" s="26"/>
      <c r="F77" s="19"/>
      <c r="G77" s="19"/>
    </row>
    <row r="78" spans="1:7" hidden="1" x14ac:dyDescent="0.25">
      <c r="A78" s="19">
        <v>60</v>
      </c>
      <c r="B78" s="25"/>
      <c r="C78" s="33"/>
      <c r="D78" s="26"/>
      <c r="E78" s="26"/>
      <c r="F78" s="19"/>
      <c r="G78" s="19"/>
    </row>
    <row r="79" spans="1:7" hidden="1" x14ac:dyDescent="0.25">
      <c r="A79" s="19">
        <v>61</v>
      </c>
      <c r="B79" s="25"/>
      <c r="D79" s="26"/>
      <c r="E79" s="26"/>
      <c r="F79" s="19"/>
      <c r="G79" s="19"/>
    </row>
    <row r="80" spans="1:7" hidden="1" x14ac:dyDescent="0.25">
      <c r="A80" s="19">
        <v>62</v>
      </c>
      <c r="B80" s="25"/>
      <c r="C80" s="33"/>
      <c r="D80" s="26"/>
      <c r="E80" s="26"/>
      <c r="F80" s="19"/>
      <c r="G80" s="19"/>
    </row>
    <row r="81" spans="1:7" hidden="1" x14ac:dyDescent="0.25">
      <c r="A81" s="19">
        <v>63</v>
      </c>
      <c r="B81" s="25"/>
      <c r="C81" s="33"/>
      <c r="D81" s="26"/>
      <c r="E81" s="26"/>
      <c r="F81" s="19"/>
      <c r="G81" s="19"/>
    </row>
    <row r="82" spans="1:7" hidden="1" x14ac:dyDescent="0.25">
      <c r="A82" s="19">
        <v>64</v>
      </c>
      <c r="B82" s="25"/>
      <c r="C82" s="33"/>
      <c r="D82" s="26"/>
      <c r="E82" s="26"/>
      <c r="F82" s="19"/>
      <c r="G82" s="19"/>
    </row>
    <row r="83" spans="1:7" hidden="1" x14ac:dyDescent="0.25">
      <c r="A83" s="19">
        <v>65</v>
      </c>
      <c r="B83" s="25"/>
      <c r="C83" s="33"/>
      <c r="D83" s="26"/>
      <c r="E83" s="26"/>
      <c r="F83" s="19"/>
      <c r="G83" s="19"/>
    </row>
    <row r="84" spans="1:7" hidden="1" x14ac:dyDescent="0.25">
      <c r="A84" s="19">
        <v>66</v>
      </c>
      <c r="B84" s="25"/>
      <c r="C84" s="33"/>
      <c r="D84" s="26"/>
      <c r="E84" s="26"/>
      <c r="F84" s="19"/>
      <c r="G84" s="19"/>
    </row>
    <row r="85" spans="1:7" hidden="1" x14ac:dyDescent="0.25">
      <c r="A85" s="19">
        <v>67</v>
      </c>
      <c r="B85" s="25"/>
      <c r="C85" s="33"/>
      <c r="D85" s="26"/>
      <c r="E85" s="26"/>
      <c r="F85" s="19"/>
      <c r="G85" s="19"/>
    </row>
    <row r="86" spans="1:7" hidden="1" x14ac:dyDescent="0.25">
      <c r="A86" s="19">
        <v>68</v>
      </c>
      <c r="B86" s="25"/>
      <c r="C86" s="33"/>
      <c r="D86" s="26"/>
      <c r="E86" s="26"/>
      <c r="F86" s="19"/>
      <c r="G86" s="19"/>
    </row>
    <row r="87" spans="1:7" hidden="1" x14ac:dyDescent="0.25">
      <c r="A87" s="19">
        <v>69</v>
      </c>
      <c r="B87" s="25"/>
      <c r="C87" s="33"/>
      <c r="D87" s="26"/>
      <c r="E87" s="26"/>
      <c r="F87" s="19"/>
      <c r="G87" s="19"/>
    </row>
    <row r="88" spans="1:7" hidden="1" x14ac:dyDescent="0.25">
      <c r="A88" s="19">
        <v>70</v>
      </c>
      <c r="B88" s="25"/>
      <c r="C88" s="33"/>
      <c r="D88" s="26"/>
      <c r="E88" s="26"/>
      <c r="F88" s="19"/>
      <c r="G88" s="19"/>
    </row>
    <row r="89" spans="1:7" hidden="1" x14ac:dyDescent="0.25">
      <c r="A89" s="19">
        <v>71</v>
      </c>
      <c r="B89" s="25"/>
      <c r="C89" s="33"/>
      <c r="D89" s="26"/>
      <c r="E89" s="26"/>
      <c r="F89" s="19"/>
      <c r="G89" s="19"/>
    </row>
    <row r="90" spans="1:7" hidden="1" x14ac:dyDescent="0.25">
      <c r="A90" s="19">
        <v>72</v>
      </c>
      <c r="B90" s="25"/>
      <c r="C90" s="33"/>
      <c r="D90" s="26"/>
      <c r="E90" s="26"/>
      <c r="F90" s="19"/>
      <c r="G90" s="19"/>
    </row>
    <row r="91" spans="1:7" hidden="1" x14ac:dyDescent="0.25">
      <c r="A91" s="19">
        <v>73</v>
      </c>
      <c r="B91" s="25"/>
      <c r="C91" s="33"/>
      <c r="D91" s="26"/>
      <c r="E91" s="26"/>
      <c r="F91" s="19"/>
      <c r="G91" s="19"/>
    </row>
    <row r="92" spans="1:7" hidden="1" x14ac:dyDescent="0.25">
      <c r="A92" s="19">
        <v>74</v>
      </c>
      <c r="B92" s="25"/>
      <c r="C92" s="33"/>
      <c r="D92" s="26"/>
      <c r="E92" s="26"/>
      <c r="F92" s="19"/>
      <c r="G92" s="19"/>
    </row>
    <row r="93" spans="1:7" hidden="1" x14ac:dyDescent="0.25">
      <c r="A93" s="19">
        <v>75</v>
      </c>
      <c r="B93" s="25"/>
      <c r="C93" s="33"/>
      <c r="D93" s="26"/>
      <c r="E93" s="26"/>
      <c r="F93" s="19"/>
      <c r="G93" s="19"/>
    </row>
    <row r="94" spans="1:7" hidden="1" x14ac:dyDescent="0.25">
      <c r="A94" s="19">
        <v>76</v>
      </c>
      <c r="B94" s="25"/>
      <c r="C94" s="33"/>
      <c r="D94" s="26"/>
      <c r="E94" s="26"/>
      <c r="F94" s="19"/>
      <c r="G94" s="19"/>
    </row>
    <row r="95" spans="1:7" hidden="1" x14ac:dyDescent="0.25">
      <c r="A95" s="19">
        <v>77</v>
      </c>
      <c r="B95" s="25"/>
      <c r="C95" s="33"/>
      <c r="D95" s="26"/>
      <c r="E95" s="26"/>
      <c r="F95" s="19"/>
      <c r="G95" s="19"/>
    </row>
    <row r="96" spans="1:7" hidden="1" x14ac:dyDescent="0.25">
      <c r="A96" s="19">
        <v>78</v>
      </c>
      <c r="B96" s="25"/>
      <c r="C96" s="33"/>
      <c r="D96" s="26"/>
      <c r="E96" s="26"/>
      <c r="F96" s="19"/>
      <c r="G96" s="19"/>
    </row>
    <row r="97" spans="1:7" hidden="1" x14ac:dyDescent="0.25">
      <c r="A97" s="19">
        <v>79</v>
      </c>
      <c r="B97" s="25"/>
      <c r="C97" s="33"/>
      <c r="D97" s="26"/>
      <c r="E97" s="26"/>
      <c r="F97" s="19"/>
      <c r="G97" s="19"/>
    </row>
    <row r="98" spans="1:7" hidden="1" x14ac:dyDescent="0.25">
      <c r="A98" s="19">
        <v>80</v>
      </c>
      <c r="B98" s="25"/>
      <c r="C98" s="33"/>
      <c r="D98" s="26"/>
      <c r="E98" s="26"/>
      <c r="F98" s="19"/>
      <c r="G98" s="19"/>
    </row>
    <row r="99" spans="1:7" hidden="1" x14ac:dyDescent="0.25">
      <c r="A99" s="19">
        <v>81</v>
      </c>
      <c r="B99" s="25"/>
      <c r="C99" s="33"/>
      <c r="D99" s="26"/>
      <c r="E99" s="26"/>
      <c r="F99" s="19"/>
      <c r="G99" s="19"/>
    </row>
    <row r="100" spans="1:7" hidden="1" x14ac:dyDescent="0.25">
      <c r="A100" s="19">
        <v>82</v>
      </c>
      <c r="B100" s="25"/>
      <c r="C100" s="33"/>
      <c r="D100" s="26"/>
      <c r="E100" s="26"/>
      <c r="F100" s="19"/>
      <c r="G100" s="19"/>
    </row>
    <row r="101" spans="1:7" hidden="1" x14ac:dyDescent="0.25">
      <c r="A101" s="19">
        <v>83</v>
      </c>
      <c r="B101" s="25"/>
      <c r="C101" s="33"/>
      <c r="D101" s="26"/>
      <c r="E101" s="26"/>
      <c r="F101" s="19"/>
      <c r="G101" s="19"/>
    </row>
    <row r="102" spans="1:7" hidden="1" x14ac:dyDescent="0.25">
      <c r="A102" s="19">
        <v>84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85</v>
      </c>
      <c r="B103" s="25"/>
      <c r="C103" s="33"/>
      <c r="D103" s="26"/>
      <c r="E103" s="26"/>
      <c r="F103" s="19"/>
      <c r="G103" s="19"/>
    </row>
    <row r="104" spans="1:7" hidden="1" x14ac:dyDescent="0.25">
      <c r="A104" s="19">
        <v>86</v>
      </c>
      <c r="B104" s="25"/>
      <c r="C104" s="33"/>
      <c r="D104" s="26"/>
      <c r="E104" s="26"/>
      <c r="F104" s="19"/>
      <c r="G104" s="19"/>
    </row>
    <row r="105" spans="1:7" hidden="1" x14ac:dyDescent="0.25">
      <c r="A105" s="19">
        <v>87</v>
      </c>
      <c r="B105" s="25"/>
      <c r="C105" s="33"/>
      <c r="D105" s="26"/>
      <c r="E105" s="26"/>
      <c r="F105" s="19"/>
      <c r="G105" s="19"/>
    </row>
    <row r="106" spans="1:7" hidden="1" x14ac:dyDescent="0.25">
      <c r="A106" s="19">
        <v>88</v>
      </c>
      <c r="B106" s="25"/>
      <c r="C106" s="33"/>
      <c r="D106" s="26"/>
      <c r="E106" s="26"/>
      <c r="F106" s="19"/>
      <c r="G106" s="19"/>
    </row>
    <row r="107" spans="1:7" hidden="1" x14ac:dyDescent="0.25">
      <c r="A107" s="19">
        <v>89</v>
      </c>
      <c r="B107" s="25"/>
      <c r="C107" s="33"/>
      <c r="D107" s="26"/>
      <c r="E107" s="26"/>
      <c r="F107" s="19"/>
      <c r="G107" s="19"/>
    </row>
    <row r="108" spans="1:7" hidden="1" x14ac:dyDescent="0.25">
      <c r="A108" s="19">
        <v>90</v>
      </c>
      <c r="B108" s="25"/>
      <c r="C108" s="33"/>
      <c r="D108" s="26"/>
      <c r="E108" s="26"/>
      <c r="F108" s="19"/>
      <c r="G108" s="19"/>
    </row>
    <row r="109" spans="1:7" hidden="1" x14ac:dyDescent="0.25">
      <c r="A109" s="19">
        <v>91</v>
      </c>
      <c r="B109" s="25"/>
      <c r="C109" s="34"/>
      <c r="D109" s="26"/>
      <c r="E109" s="26"/>
      <c r="F109" s="19"/>
      <c r="G109" s="19"/>
    </row>
    <row r="110" spans="1:7" hidden="1" x14ac:dyDescent="0.25">
      <c r="A110" s="19">
        <v>92</v>
      </c>
      <c r="B110" s="25"/>
      <c r="C110" s="33"/>
      <c r="D110" s="26"/>
      <c r="E110" s="26"/>
      <c r="F110" s="19"/>
      <c r="G110" s="19"/>
    </row>
    <row r="111" spans="1:7" hidden="1" x14ac:dyDescent="0.25">
      <c r="A111" s="19">
        <v>93</v>
      </c>
      <c r="B111" s="25"/>
      <c r="C111" s="33"/>
      <c r="D111" s="26"/>
      <c r="E111" s="26"/>
      <c r="F111" s="19"/>
      <c r="G111" s="19"/>
    </row>
    <row r="112" spans="1:7" hidden="1" x14ac:dyDescent="0.25">
      <c r="A112" s="19">
        <v>94</v>
      </c>
      <c r="B112" s="25"/>
      <c r="C112" s="33"/>
      <c r="D112" s="26"/>
      <c r="E112" s="26"/>
      <c r="F112" s="19"/>
      <c r="G112" s="19"/>
    </row>
    <row r="113" spans="1:7" hidden="1" x14ac:dyDescent="0.25">
      <c r="A113" s="19">
        <v>95</v>
      </c>
      <c r="B113" s="25"/>
      <c r="C113" s="33"/>
      <c r="D113" s="26"/>
      <c r="E113" s="26"/>
      <c r="F113" s="19"/>
      <c r="G113" s="19"/>
    </row>
    <row r="114" spans="1:7" hidden="1" x14ac:dyDescent="0.25">
      <c r="A114" s="19">
        <v>96</v>
      </c>
      <c r="B114" s="25"/>
      <c r="C114" s="33"/>
      <c r="D114" s="26"/>
      <c r="E114" s="26"/>
      <c r="F114" s="19"/>
      <c r="G114" s="19"/>
    </row>
    <row r="115" spans="1:7" hidden="1" x14ac:dyDescent="0.25">
      <c r="A115" s="19">
        <v>97</v>
      </c>
      <c r="B115" s="25"/>
      <c r="C115" s="33"/>
      <c r="D115" s="26"/>
      <c r="E115" s="26"/>
      <c r="F115" s="19"/>
      <c r="G115" s="19"/>
    </row>
    <row r="116" spans="1:7" hidden="1" x14ac:dyDescent="0.25">
      <c r="A116" s="19">
        <v>98</v>
      </c>
      <c r="B116" s="25"/>
      <c r="C116" s="33"/>
      <c r="D116" s="26"/>
      <c r="E116" s="26"/>
      <c r="F116" s="19"/>
      <c r="G116" s="19"/>
    </row>
    <row r="117" spans="1:7" hidden="1" x14ac:dyDescent="0.25">
      <c r="A117" s="19">
        <v>99</v>
      </c>
      <c r="B117" s="25"/>
      <c r="C117" s="33"/>
      <c r="D117" s="26"/>
      <c r="E117" s="26"/>
      <c r="F117" s="19"/>
      <c r="G117" s="19"/>
    </row>
    <row r="118" spans="1:7" hidden="1" x14ac:dyDescent="0.25">
      <c r="A118" s="19">
        <v>100</v>
      </c>
      <c r="B118" s="25"/>
      <c r="C118" s="33"/>
      <c r="D118" s="26"/>
      <c r="E118" s="26"/>
      <c r="F118" s="19"/>
      <c r="G118" s="19"/>
    </row>
    <row r="119" spans="1:7" hidden="1" x14ac:dyDescent="0.25">
      <c r="A119" s="19">
        <v>101</v>
      </c>
      <c r="B119" s="25"/>
      <c r="C119" s="33"/>
      <c r="D119" s="26"/>
      <c r="E119" s="26"/>
      <c r="F119" s="19"/>
      <c r="G119" s="19"/>
    </row>
    <row r="120" spans="1:7" hidden="1" x14ac:dyDescent="0.25">
      <c r="A120" s="19">
        <v>102</v>
      </c>
      <c r="B120" s="25"/>
      <c r="C120" s="33"/>
      <c r="D120" s="26"/>
      <c r="E120" s="26"/>
      <c r="F120" s="19"/>
      <c r="G120" s="19"/>
    </row>
    <row r="121" spans="1:7" hidden="1" x14ac:dyDescent="0.25">
      <c r="A121" s="19">
        <v>103</v>
      </c>
      <c r="B121" s="25"/>
      <c r="C121" s="33"/>
      <c r="D121" s="26"/>
      <c r="E121" s="26"/>
      <c r="F121" s="19"/>
      <c r="G121" s="19"/>
    </row>
    <row r="122" spans="1:7" x14ac:dyDescent="0.25">
      <c r="A122" s="139" t="s">
        <v>22</v>
      </c>
      <c r="B122" s="140"/>
      <c r="C122" s="141"/>
      <c r="D122" s="50">
        <f>SUM(D12:D121)</f>
        <v>244</v>
      </c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idden="1" x14ac:dyDescent="0.25">
      <c r="A138" s="10"/>
      <c r="B138" s="10"/>
      <c r="C138" s="10"/>
      <c r="D138" s="10"/>
      <c r="E138" s="10"/>
      <c r="F138" s="10"/>
      <c r="G138" s="10"/>
    </row>
    <row r="139" spans="1:7" hidden="1" x14ac:dyDescent="0.25">
      <c r="A139" s="10"/>
      <c r="B139" s="10"/>
      <c r="C139" s="10"/>
      <c r="D139" s="10"/>
      <c r="E139" s="10"/>
      <c r="F139" s="10"/>
      <c r="G139" s="10"/>
    </row>
    <row r="140" spans="1:7" hidden="1" x14ac:dyDescent="0.25">
      <c r="A140" s="10"/>
      <c r="B140" s="10"/>
      <c r="C140" s="10"/>
      <c r="D140" s="10"/>
      <c r="E140" s="10"/>
      <c r="F140" s="10"/>
      <c r="G140" s="10"/>
    </row>
    <row r="141" spans="1:7" hidden="1" x14ac:dyDescent="0.25">
      <c r="A141" s="10"/>
      <c r="B141" s="10"/>
      <c r="C141" s="10"/>
      <c r="D141" s="10"/>
      <c r="E141" s="10"/>
      <c r="F141" s="10"/>
      <c r="G141" s="10"/>
    </row>
    <row r="142" spans="1:7" hidden="1" x14ac:dyDescent="0.25">
      <c r="A142" s="10"/>
      <c r="B142" s="10"/>
      <c r="C142" s="10"/>
      <c r="D142" s="10"/>
      <c r="E142" s="10"/>
      <c r="F142" s="10"/>
      <c r="G142" s="10"/>
    </row>
    <row r="143" spans="1:7" hidden="1" x14ac:dyDescent="0.25">
      <c r="A143" s="10"/>
      <c r="B143" s="10"/>
      <c r="C143" s="10"/>
      <c r="D143" s="10"/>
      <c r="E143" s="10"/>
      <c r="F143" s="10"/>
      <c r="G143" s="10"/>
    </row>
    <row r="144" spans="1:7" hidden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t="38.1" hidden="1" customHeight="1" x14ac:dyDescent="0.25">
      <c r="A167" s="10"/>
      <c r="B167" s="10"/>
      <c r="C167" s="10"/>
      <c r="D167" s="10"/>
      <c r="E167" s="10"/>
      <c r="F167" s="10"/>
      <c r="G167" s="10"/>
    </row>
    <row r="168" spans="1:7" ht="38.1" hidden="1" customHeight="1" x14ac:dyDescent="0.25">
      <c r="A168" s="10"/>
      <c r="B168" s="10"/>
      <c r="C168" s="10"/>
      <c r="D168" s="10"/>
      <c r="E168" s="10"/>
      <c r="F168" s="10"/>
      <c r="G168" s="10"/>
    </row>
    <row r="169" spans="1:7" ht="38.1" hidden="1" customHeight="1" x14ac:dyDescent="0.25">
      <c r="A169" s="10"/>
      <c r="B169" s="10"/>
      <c r="C169" s="10"/>
      <c r="D169" s="10"/>
      <c r="E169" s="10"/>
      <c r="F169" s="10"/>
      <c r="G169" s="10"/>
    </row>
    <row r="170" spans="1:7" ht="38.1" hidden="1" customHeight="1" x14ac:dyDescent="0.25">
      <c r="A170" s="10"/>
      <c r="B170" s="10"/>
      <c r="C170" s="10"/>
      <c r="D170" s="10"/>
      <c r="E170" s="10"/>
      <c r="F170" s="10"/>
      <c r="G170" s="10"/>
    </row>
    <row r="171" spans="1:7" ht="38.1" hidden="1" customHeight="1" x14ac:dyDescent="0.25">
      <c r="A171" s="10"/>
      <c r="B171" s="10"/>
      <c r="C171" s="10"/>
      <c r="D171" s="10"/>
      <c r="E171" s="10"/>
      <c r="F171" s="10"/>
      <c r="G171" s="10"/>
    </row>
    <row r="172" spans="1:7" ht="38.1" hidden="1" customHeight="1" x14ac:dyDescent="0.25">
      <c r="A172" s="10"/>
      <c r="B172" s="10"/>
      <c r="C172" s="10"/>
      <c r="D172" s="10"/>
      <c r="E172" s="10"/>
      <c r="F172" s="10"/>
      <c r="G172" s="10"/>
    </row>
    <row r="173" spans="1:7" ht="38.1" hidden="1" customHeight="1" x14ac:dyDescent="0.25">
      <c r="A173" s="10"/>
      <c r="B173" s="10"/>
      <c r="C173" s="10"/>
      <c r="D173" s="10"/>
      <c r="E173" s="10"/>
      <c r="F173" s="10"/>
      <c r="G173" s="10"/>
    </row>
    <row r="174" spans="1:7" hidden="1" x14ac:dyDescent="0.25"/>
    <row r="176" spans="1:7" x14ac:dyDescent="0.25">
      <c r="B176" s="13" t="s">
        <v>86</v>
      </c>
      <c r="F176" s="13" t="s">
        <v>86</v>
      </c>
    </row>
    <row r="177" spans="2:6" x14ac:dyDescent="0.25">
      <c r="B177" s="8" t="s">
        <v>13</v>
      </c>
      <c r="F177" s="35" t="s">
        <v>75</v>
      </c>
    </row>
    <row r="178" spans="2:6" x14ac:dyDescent="0.25">
      <c r="F178" s="53" t="s">
        <v>76</v>
      </c>
    </row>
    <row r="182" spans="2:6" x14ac:dyDescent="0.25">
      <c r="B182" s="8"/>
      <c r="F182" s="46"/>
    </row>
  </sheetData>
  <mergeCells count="2">
    <mergeCell ref="A6:G6"/>
    <mergeCell ref="A122:C122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1"/>
  <sheetViews>
    <sheetView tabSelected="1" topLeftCell="A4" workbookViewId="0">
      <selection activeCell="F283" sqref="F283:F312"/>
    </sheetView>
  </sheetViews>
  <sheetFormatPr defaultRowHeight="16.5" x14ac:dyDescent="0.25"/>
  <cols>
    <col min="1" max="1" width="5.85546875" style="4" customWidth="1"/>
    <col min="2" max="2" width="31.85546875" style="4" customWidth="1"/>
    <col min="3" max="3" width="61.85546875" style="4" customWidth="1"/>
    <col min="4" max="4" width="8.5703125" style="4" customWidth="1"/>
    <col min="5" max="5" width="10.85546875" style="4" customWidth="1"/>
    <col min="6" max="6" width="10.42578125" style="4" customWidth="1"/>
    <col min="7" max="16384" width="9.140625" style="4"/>
  </cols>
  <sheetData>
    <row r="1" spans="1:10" x14ac:dyDescent="0.25">
      <c r="B1" s="7" t="s">
        <v>91</v>
      </c>
      <c r="C1" s="2"/>
      <c r="D1" s="3" t="s">
        <v>0</v>
      </c>
      <c r="E1" s="1"/>
      <c r="F1" s="3"/>
      <c r="H1" s="3"/>
      <c r="I1" s="3"/>
      <c r="J1" s="1"/>
    </row>
    <row r="2" spans="1:10" ht="18.75" x14ac:dyDescent="0.3">
      <c r="B2" s="67" t="s">
        <v>4</v>
      </c>
      <c r="C2" s="5"/>
      <c r="D2" s="6" t="s">
        <v>1</v>
      </c>
      <c r="E2" s="1"/>
      <c r="F2" s="6"/>
      <c r="H2" s="6"/>
      <c r="I2" s="6"/>
      <c r="J2" s="6"/>
    </row>
    <row r="3" spans="1:10" ht="18.75" x14ac:dyDescent="0.3">
      <c r="B3" s="67" t="s">
        <v>90</v>
      </c>
    </row>
    <row r="5" spans="1:10" ht="6" customHeight="1" x14ac:dyDescent="0.25"/>
    <row r="6" spans="1:10" ht="32.25" customHeight="1" x14ac:dyDescent="0.25">
      <c r="A6" s="133" t="s">
        <v>26</v>
      </c>
      <c r="B6" s="133"/>
      <c r="C6" s="133"/>
      <c r="D6" s="133"/>
      <c r="E6" s="133"/>
      <c r="F6" s="133"/>
    </row>
    <row r="7" spans="1:10" x14ac:dyDescent="0.25">
      <c r="A7" s="35"/>
      <c r="B7" s="147" t="s">
        <v>268</v>
      </c>
      <c r="C7" s="147"/>
      <c r="D7" s="147"/>
      <c r="E7" s="147"/>
      <c r="F7" s="35"/>
    </row>
    <row r="8" spans="1:10" x14ac:dyDescent="0.25">
      <c r="B8" s="147" t="s">
        <v>93</v>
      </c>
      <c r="C8" s="147"/>
      <c r="D8" s="147"/>
      <c r="E8" s="147"/>
    </row>
    <row r="9" spans="1:10" x14ac:dyDescent="0.25">
      <c r="B9" s="147" t="s">
        <v>92</v>
      </c>
      <c r="C9" s="147"/>
      <c r="D9" s="147"/>
      <c r="E9" s="147"/>
    </row>
    <row r="10" spans="1:10" x14ac:dyDescent="0.25">
      <c r="B10" s="147" t="s">
        <v>267</v>
      </c>
      <c r="C10" s="147"/>
      <c r="D10" s="147"/>
      <c r="E10" s="147"/>
    </row>
    <row r="12" spans="1:10" s="12" customFormat="1" ht="69.75" customHeight="1" x14ac:dyDescent="0.25">
      <c r="A12" s="14" t="s">
        <v>6</v>
      </c>
      <c r="B12" s="11" t="s">
        <v>14</v>
      </c>
      <c r="C12" s="11" t="s">
        <v>96</v>
      </c>
      <c r="D12" s="14" t="s">
        <v>21</v>
      </c>
      <c r="E12" s="37" t="s">
        <v>19</v>
      </c>
      <c r="F12" s="37" t="s">
        <v>74</v>
      </c>
      <c r="G12" s="14" t="s">
        <v>20</v>
      </c>
    </row>
    <row r="13" spans="1:10" ht="33" x14ac:dyDescent="0.25">
      <c r="A13" s="90">
        <v>1</v>
      </c>
      <c r="B13" s="84" t="s">
        <v>100</v>
      </c>
      <c r="C13" s="54" t="s">
        <v>101</v>
      </c>
      <c r="D13" s="39">
        <v>10</v>
      </c>
      <c r="E13" s="47">
        <f>IF(D13="","",IF(D13&lt;=4,5,10))</f>
        <v>10</v>
      </c>
      <c r="F13" s="146">
        <f>SUM(E13:E42)</f>
        <v>20</v>
      </c>
      <c r="G13" s="36"/>
    </row>
    <row r="14" spans="1:10" x14ac:dyDescent="0.25">
      <c r="A14" s="91"/>
      <c r="B14" s="65"/>
      <c r="C14" s="93" t="s">
        <v>102</v>
      </c>
      <c r="D14" s="39">
        <v>5</v>
      </c>
      <c r="E14" s="47">
        <f t="shared" ref="E14:E42" si="0">IF(D14="","",IF(D14&lt;=4,5,10))</f>
        <v>10</v>
      </c>
      <c r="F14" s="146"/>
      <c r="G14" s="22"/>
    </row>
    <row r="15" spans="1:10" hidden="1" x14ac:dyDescent="0.25">
      <c r="A15" s="91"/>
      <c r="B15" s="65"/>
      <c r="C15" s="70"/>
      <c r="D15" s="55"/>
      <c r="E15" s="47" t="str">
        <f t="shared" si="0"/>
        <v/>
      </c>
      <c r="F15" s="146"/>
      <c r="G15" s="22"/>
    </row>
    <row r="16" spans="1:10" hidden="1" x14ac:dyDescent="0.25">
      <c r="A16" s="91"/>
      <c r="B16" s="65"/>
      <c r="C16" s="70"/>
      <c r="D16" s="55"/>
      <c r="E16" s="47" t="str">
        <f t="shared" si="0"/>
        <v/>
      </c>
      <c r="F16" s="146"/>
      <c r="G16" s="22"/>
    </row>
    <row r="17" spans="1:7" ht="24.75" hidden="1" customHeight="1" x14ac:dyDescent="0.25">
      <c r="A17" s="91"/>
      <c r="B17" s="65"/>
      <c r="C17" s="70"/>
      <c r="D17" s="55"/>
      <c r="E17" s="47" t="str">
        <f t="shared" si="0"/>
        <v/>
      </c>
      <c r="F17" s="146"/>
      <c r="G17" s="22"/>
    </row>
    <row r="18" spans="1:7" ht="24.75" hidden="1" customHeight="1" x14ac:dyDescent="0.25">
      <c r="A18" s="91"/>
      <c r="B18" s="65"/>
      <c r="C18" s="70"/>
      <c r="D18" s="55"/>
      <c r="E18" s="47" t="str">
        <f t="shared" si="0"/>
        <v/>
      </c>
      <c r="F18" s="146"/>
      <c r="G18" s="22"/>
    </row>
    <row r="19" spans="1:7" ht="24.75" hidden="1" customHeight="1" x14ac:dyDescent="0.25">
      <c r="A19" s="91"/>
      <c r="B19" s="65"/>
      <c r="C19" s="70"/>
      <c r="D19" s="55"/>
      <c r="E19" s="47" t="str">
        <f t="shared" si="0"/>
        <v/>
      </c>
      <c r="F19" s="146"/>
      <c r="G19" s="22"/>
    </row>
    <row r="20" spans="1:7" ht="24.75" hidden="1" customHeight="1" x14ac:dyDescent="0.25">
      <c r="A20" s="91"/>
      <c r="B20" s="65"/>
      <c r="C20" s="70"/>
      <c r="D20" s="55"/>
      <c r="E20" s="47" t="str">
        <f t="shared" si="0"/>
        <v/>
      </c>
      <c r="F20" s="146"/>
      <c r="G20" s="22"/>
    </row>
    <row r="21" spans="1:7" ht="24.75" hidden="1" customHeight="1" x14ac:dyDescent="0.25">
      <c r="A21" s="91"/>
      <c r="B21" s="65"/>
      <c r="C21" s="70"/>
      <c r="D21" s="55"/>
      <c r="E21" s="47" t="str">
        <f t="shared" si="0"/>
        <v/>
      </c>
      <c r="F21" s="146"/>
      <c r="G21" s="22"/>
    </row>
    <row r="22" spans="1:7" ht="24.75" hidden="1" customHeight="1" x14ac:dyDescent="0.25">
      <c r="A22" s="91"/>
      <c r="B22" s="65"/>
      <c r="C22" s="70"/>
      <c r="D22" s="55"/>
      <c r="E22" s="47" t="str">
        <f t="shared" si="0"/>
        <v/>
      </c>
      <c r="F22" s="146"/>
      <c r="G22" s="22"/>
    </row>
    <row r="23" spans="1:7" ht="24.75" hidden="1" customHeight="1" x14ac:dyDescent="0.25">
      <c r="A23" s="91"/>
      <c r="B23" s="65"/>
      <c r="C23" s="70"/>
      <c r="D23" s="55"/>
      <c r="E23" s="47" t="str">
        <f t="shared" si="0"/>
        <v/>
      </c>
      <c r="F23" s="146"/>
      <c r="G23" s="22"/>
    </row>
    <row r="24" spans="1:7" ht="24.75" hidden="1" customHeight="1" x14ac:dyDescent="0.25">
      <c r="A24" s="91"/>
      <c r="B24" s="65"/>
      <c r="C24" s="70"/>
      <c r="D24" s="55"/>
      <c r="E24" s="47" t="str">
        <f t="shared" si="0"/>
        <v/>
      </c>
      <c r="F24" s="146"/>
      <c r="G24" s="22"/>
    </row>
    <row r="25" spans="1:7" ht="24.75" hidden="1" customHeight="1" x14ac:dyDescent="0.25">
      <c r="A25" s="91"/>
      <c r="B25" s="65"/>
      <c r="C25" s="70"/>
      <c r="D25" s="55"/>
      <c r="E25" s="47" t="str">
        <f t="shared" si="0"/>
        <v/>
      </c>
      <c r="F25" s="146"/>
      <c r="G25" s="22"/>
    </row>
    <row r="26" spans="1:7" ht="24.75" hidden="1" customHeight="1" x14ac:dyDescent="0.25">
      <c r="A26" s="91"/>
      <c r="B26" s="65"/>
      <c r="C26" s="25"/>
      <c r="D26" s="27"/>
      <c r="E26" s="47" t="str">
        <f t="shared" si="0"/>
        <v/>
      </c>
      <c r="F26" s="146"/>
      <c r="G26" s="22"/>
    </row>
    <row r="27" spans="1:7" ht="24.75" hidden="1" customHeight="1" x14ac:dyDescent="0.25">
      <c r="A27" s="91"/>
      <c r="B27" s="65"/>
      <c r="C27" s="25"/>
      <c r="D27" s="27"/>
      <c r="E27" s="47" t="str">
        <f t="shared" si="0"/>
        <v/>
      </c>
      <c r="F27" s="146"/>
      <c r="G27" s="22"/>
    </row>
    <row r="28" spans="1:7" ht="24.75" hidden="1" customHeight="1" x14ac:dyDescent="0.25">
      <c r="A28" s="91"/>
      <c r="B28" s="65"/>
      <c r="C28" s="25"/>
      <c r="D28" s="27"/>
      <c r="E28" s="47" t="str">
        <f t="shared" si="0"/>
        <v/>
      </c>
      <c r="F28" s="146"/>
      <c r="G28" s="22"/>
    </row>
    <row r="29" spans="1:7" ht="24.75" hidden="1" customHeight="1" x14ac:dyDescent="0.25">
      <c r="A29" s="91"/>
      <c r="B29" s="65"/>
      <c r="C29" s="25"/>
      <c r="D29" s="27"/>
      <c r="E29" s="47" t="str">
        <f t="shared" si="0"/>
        <v/>
      </c>
      <c r="F29" s="146"/>
      <c r="G29" s="22"/>
    </row>
    <row r="30" spans="1:7" hidden="1" x14ac:dyDescent="0.25">
      <c r="A30" s="91"/>
      <c r="B30" s="65"/>
      <c r="C30" s="25"/>
      <c r="D30" s="27"/>
      <c r="E30" s="47" t="str">
        <f t="shared" si="0"/>
        <v/>
      </c>
      <c r="F30" s="146"/>
      <c r="G30" s="22"/>
    </row>
    <row r="31" spans="1:7" hidden="1" x14ac:dyDescent="0.25">
      <c r="A31" s="91"/>
      <c r="B31" s="65"/>
      <c r="C31" s="25"/>
      <c r="D31" s="27"/>
      <c r="E31" s="47" t="str">
        <f t="shared" si="0"/>
        <v/>
      </c>
      <c r="F31" s="146"/>
      <c r="G31" s="22"/>
    </row>
    <row r="32" spans="1:7" hidden="1" x14ac:dyDescent="0.25">
      <c r="A32" s="91"/>
      <c r="B32" s="65"/>
      <c r="C32" s="25"/>
      <c r="D32" s="27"/>
      <c r="E32" s="47" t="str">
        <f t="shared" si="0"/>
        <v/>
      </c>
      <c r="F32" s="146"/>
      <c r="G32" s="22"/>
    </row>
    <row r="33" spans="1:7" hidden="1" x14ac:dyDescent="0.25">
      <c r="A33" s="91"/>
      <c r="B33" s="65"/>
      <c r="C33" s="25"/>
      <c r="D33" s="27"/>
      <c r="E33" s="47" t="str">
        <f t="shared" si="0"/>
        <v/>
      </c>
      <c r="F33" s="146"/>
      <c r="G33" s="22"/>
    </row>
    <row r="34" spans="1:7" ht="16.5" hidden="1" customHeight="1" x14ac:dyDescent="0.25">
      <c r="A34" s="91"/>
      <c r="B34" s="65"/>
      <c r="C34" s="25"/>
      <c r="D34" s="27"/>
      <c r="E34" s="47" t="str">
        <f t="shared" si="0"/>
        <v/>
      </c>
      <c r="F34" s="146"/>
      <c r="G34" s="22"/>
    </row>
    <row r="35" spans="1:7" ht="16.5" hidden="1" customHeight="1" x14ac:dyDescent="0.25">
      <c r="A35" s="91"/>
      <c r="B35" s="65"/>
      <c r="C35" s="25"/>
      <c r="D35" s="27"/>
      <c r="E35" s="47" t="str">
        <f t="shared" si="0"/>
        <v/>
      </c>
      <c r="F35" s="146"/>
      <c r="G35" s="22"/>
    </row>
    <row r="36" spans="1:7" ht="16.5" hidden="1" customHeight="1" x14ac:dyDescent="0.25">
      <c r="A36" s="91"/>
      <c r="B36" s="65"/>
      <c r="C36" s="32"/>
      <c r="D36" s="27"/>
      <c r="E36" s="47" t="str">
        <f t="shared" si="0"/>
        <v/>
      </c>
      <c r="F36" s="146"/>
      <c r="G36" s="22"/>
    </row>
    <row r="37" spans="1:7" ht="16.5" hidden="1" customHeight="1" x14ac:dyDescent="0.25">
      <c r="A37" s="91"/>
      <c r="B37" s="65"/>
      <c r="C37" s="25"/>
      <c r="D37" s="27"/>
      <c r="E37" s="47" t="str">
        <f t="shared" si="0"/>
        <v/>
      </c>
      <c r="F37" s="146"/>
      <c r="G37" s="22"/>
    </row>
    <row r="38" spans="1:7" ht="16.5" hidden="1" customHeight="1" x14ac:dyDescent="0.25">
      <c r="A38" s="91"/>
      <c r="B38" s="65"/>
      <c r="C38" s="33"/>
      <c r="D38" s="26"/>
      <c r="E38" s="47" t="str">
        <f t="shared" si="0"/>
        <v/>
      </c>
      <c r="F38" s="146"/>
      <c r="G38" s="22"/>
    </row>
    <row r="39" spans="1:7" hidden="1" x14ac:dyDescent="0.25">
      <c r="A39" s="91"/>
      <c r="B39" s="65"/>
      <c r="C39" s="25"/>
      <c r="D39" s="27"/>
      <c r="E39" s="47" t="str">
        <f t="shared" si="0"/>
        <v/>
      </c>
      <c r="F39" s="146"/>
      <c r="G39" s="22"/>
    </row>
    <row r="40" spans="1:7" hidden="1" x14ac:dyDescent="0.25">
      <c r="A40" s="91"/>
      <c r="B40" s="65"/>
      <c r="C40" s="25"/>
      <c r="D40" s="27"/>
      <c r="E40" s="47" t="str">
        <f t="shared" si="0"/>
        <v/>
      </c>
      <c r="F40" s="146"/>
      <c r="G40" s="22"/>
    </row>
    <row r="41" spans="1:7" hidden="1" x14ac:dyDescent="0.25">
      <c r="A41" s="91"/>
      <c r="B41" s="65"/>
      <c r="C41" s="32"/>
      <c r="D41" s="27"/>
      <c r="E41" s="47" t="str">
        <f t="shared" si="0"/>
        <v/>
      </c>
      <c r="F41" s="146"/>
      <c r="G41" s="22"/>
    </row>
    <row r="42" spans="1:7" hidden="1" x14ac:dyDescent="0.25">
      <c r="A42" s="68"/>
      <c r="B42" s="66"/>
      <c r="C42" s="25"/>
      <c r="D42" s="27"/>
      <c r="E42" s="47" t="str">
        <f t="shared" si="0"/>
        <v/>
      </c>
      <c r="F42" s="146"/>
      <c r="G42" s="22"/>
    </row>
    <row r="43" spans="1:7" x14ac:dyDescent="0.25">
      <c r="A43" s="90">
        <v>2</v>
      </c>
      <c r="B43" s="64" t="s">
        <v>106</v>
      </c>
      <c r="C43" s="97" t="s">
        <v>103</v>
      </c>
      <c r="D43" s="39">
        <v>5</v>
      </c>
      <c r="E43" s="47">
        <f>IF(D43="","",IF(D43&lt;=4,5,10))</f>
        <v>10</v>
      </c>
      <c r="F43" s="146">
        <f>SUM(E43:E72)</f>
        <v>25</v>
      </c>
      <c r="G43" s="36"/>
    </row>
    <row r="44" spans="1:7" ht="33" x14ac:dyDescent="0.25">
      <c r="A44" s="91"/>
      <c r="B44" s="78"/>
      <c r="C44" s="93" t="s">
        <v>104</v>
      </c>
      <c r="D44" s="39">
        <v>10</v>
      </c>
      <c r="E44" s="47">
        <f t="shared" ref="E44:E72" si="1">IF(D44="","",IF(D44&lt;=4,5,10))</f>
        <v>10</v>
      </c>
      <c r="F44" s="146"/>
      <c r="G44" s="22"/>
    </row>
    <row r="45" spans="1:7" x14ac:dyDescent="0.25">
      <c r="A45" s="91"/>
      <c r="B45" s="78"/>
      <c r="C45" s="63" t="s">
        <v>105</v>
      </c>
      <c r="D45" s="39">
        <v>3</v>
      </c>
      <c r="E45" s="47">
        <f t="shared" si="1"/>
        <v>5</v>
      </c>
      <c r="F45" s="146"/>
      <c r="G45" s="22"/>
    </row>
    <row r="46" spans="1:7" hidden="1" x14ac:dyDescent="0.25">
      <c r="A46" s="91"/>
      <c r="B46" s="78"/>
      <c r="C46" s="71"/>
      <c r="D46" s="26"/>
      <c r="E46" s="47" t="str">
        <f t="shared" si="1"/>
        <v/>
      </c>
      <c r="F46" s="146"/>
      <c r="G46" s="22"/>
    </row>
    <row r="47" spans="1:7" hidden="1" x14ac:dyDescent="0.25">
      <c r="A47" s="91"/>
      <c r="B47" s="78"/>
      <c r="C47" s="71"/>
      <c r="D47" s="26"/>
      <c r="E47" s="47" t="str">
        <f t="shared" si="1"/>
        <v/>
      </c>
      <c r="F47" s="146"/>
      <c r="G47" s="22"/>
    </row>
    <row r="48" spans="1:7" hidden="1" x14ac:dyDescent="0.25">
      <c r="A48" s="91"/>
      <c r="B48" s="78"/>
      <c r="C48" s="71"/>
      <c r="D48" s="26"/>
      <c r="E48" s="47" t="str">
        <f t="shared" si="1"/>
        <v/>
      </c>
      <c r="F48" s="146"/>
      <c r="G48" s="22"/>
    </row>
    <row r="49" spans="1:7" hidden="1" x14ac:dyDescent="0.25">
      <c r="A49" s="91"/>
      <c r="B49" s="78"/>
      <c r="C49" s="71"/>
      <c r="D49" s="26"/>
      <c r="E49" s="47" t="str">
        <f t="shared" si="1"/>
        <v/>
      </c>
      <c r="F49" s="146"/>
      <c r="G49" s="22"/>
    </row>
    <row r="50" spans="1:7" hidden="1" x14ac:dyDescent="0.25">
      <c r="A50" s="91"/>
      <c r="B50" s="78"/>
      <c r="C50" s="71"/>
      <c r="D50" s="26"/>
      <c r="E50" s="47" t="str">
        <f t="shared" si="1"/>
        <v/>
      </c>
      <c r="F50" s="146"/>
      <c r="G50" s="22"/>
    </row>
    <row r="51" spans="1:7" hidden="1" x14ac:dyDescent="0.25">
      <c r="A51" s="91"/>
      <c r="B51" s="78"/>
      <c r="C51" s="71"/>
      <c r="D51" s="26"/>
      <c r="E51" s="47" t="str">
        <f t="shared" si="1"/>
        <v/>
      </c>
      <c r="F51" s="146"/>
      <c r="G51" s="22"/>
    </row>
    <row r="52" spans="1:7" hidden="1" x14ac:dyDescent="0.25">
      <c r="A52" s="91"/>
      <c r="B52" s="78"/>
      <c r="C52" s="71"/>
      <c r="D52" s="26"/>
      <c r="E52" s="47" t="str">
        <f t="shared" si="1"/>
        <v/>
      </c>
      <c r="F52" s="146"/>
      <c r="G52" s="22"/>
    </row>
    <row r="53" spans="1:7" hidden="1" x14ac:dyDescent="0.25">
      <c r="A53" s="91"/>
      <c r="B53" s="78"/>
      <c r="C53" s="71"/>
      <c r="D53" s="26"/>
      <c r="E53" s="47" t="str">
        <f t="shared" si="1"/>
        <v/>
      </c>
      <c r="F53" s="146"/>
      <c r="G53" s="22"/>
    </row>
    <row r="54" spans="1:7" hidden="1" x14ac:dyDescent="0.25">
      <c r="A54" s="91"/>
      <c r="B54" s="78"/>
      <c r="C54" s="71"/>
      <c r="D54" s="26"/>
      <c r="E54" s="47" t="str">
        <f t="shared" si="1"/>
        <v/>
      </c>
      <c r="F54" s="146"/>
      <c r="G54" s="22"/>
    </row>
    <row r="55" spans="1:7" hidden="1" x14ac:dyDescent="0.25">
      <c r="A55" s="91"/>
      <c r="B55" s="78"/>
      <c r="C55" s="71"/>
      <c r="D55" s="26"/>
      <c r="E55" s="47" t="str">
        <f t="shared" si="1"/>
        <v/>
      </c>
      <c r="F55" s="146"/>
      <c r="G55" s="22"/>
    </row>
    <row r="56" spans="1:7" hidden="1" x14ac:dyDescent="0.25">
      <c r="A56" s="91"/>
      <c r="B56" s="78"/>
      <c r="C56" s="71"/>
      <c r="D56" s="26"/>
      <c r="E56" s="47" t="str">
        <f t="shared" si="1"/>
        <v/>
      </c>
      <c r="F56" s="146"/>
      <c r="G56" s="22"/>
    </row>
    <row r="57" spans="1:7" hidden="1" x14ac:dyDescent="0.25">
      <c r="A57" s="91"/>
      <c r="B57" s="78"/>
      <c r="C57" s="71"/>
      <c r="D57" s="27"/>
      <c r="E57" s="47" t="str">
        <f t="shared" si="1"/>
        <v/>
      </c>
      <c r="F57" s="146"/>
      <c r="G57" s="22"/>
    </row>
    <row r="58" spans="1:7" hidden="1" x14ac:dyDescent="0.25">
      <c r="A58" s="91"/>
      <c r="B58" s="78"/>
      <c r="C58" s="71"/>
      <c r="D58" s="27"/>
      <c r="E58" s="47" t="str">
        <f t="shared" si="1"/>
        <v/>
      </c>
      <c r="F58" s="146"/>
      <c r="G58" s="22"/>
    </row>
    <row r="59" spans="1:7" hidden="1" x14ac:dyDescent="0.25">
      <c r="A59" s="91"/>
      <c r="B59" s="65"/>
      <c r="C59" s="25"/>
      <c r="D59" s="27"/>
      <c r="E59" s="47" t="str">
        <f t="shared" si="1"/>
        <v/>
      </c>
      <c r="F59" s="146"/>
      <c r="G59" s="22"/>
    </row>
    <row r="60" spans="1:7" hidden="1" x14ac:dyDescent="0.25">
      <c r="A60" s="91"/>
      <c r="B60" s="65"/>
      <c r="C60" s="25"/>
      <c r="D60" s="27"/>
      <c r="E60" s="47" t="str">
        <f t="shared" si="1"/>
        <v/>
      </c>
      <c r="F60" s="146"/>
      <c r="G60" s="22"/>
    </row>
    <row r="61" spans="1:7" hidden="1" x14ac:dyDescent="0.25">
      <c r="A61" s="91"/>
      <c r="B61" s="65"/>
      <c r="C61" s="25"/>
      <c r="D61" s="27"/>
      <c r="E61" s="47" t="str">
        <f t="shared" si="1"/>
        <v/>
      </c>
      <c r="F61" s="146"/>
      <c r="G61" s="22"/>
    </row>
    <row r="62" spans="1:7" hidden="1" x14ac:dyDescent="0.25">
      <c r="A62" s="91"/>
      <c r="B62" s="65"/>
      <c r="C62" s="25"/>
      <c r="D62" s="27"/>
      <c r="E62" s="47" t="str">
        <f t="shared" si="1"/>
        <v/>
      </c>
      <c r="F62" s="146"/>
      <c r="G62" s="22"/>
    </row>
    <row r="63" spans="1:7" hidden="1" x14ac:dyDescent="0.25">
      <c r="A63" s="91"/>
      <c r="B63" s="65"/>
      <c r="C63" s="25"/>
      <c r="D63" s="27"/>
      <c r="E63" s="47" t="str">
        <f t="shared" si="1"/>
        <v/>
      </c>
      <c r="F63" s="146"/>
      <c r="G63" s="22"/>
    </row>
    <row r="64" spans="1:7" hidden="1" x14ac:dyDescent="0.25">
      <c r="A64" s="91"/>
      <c r="B64" s="65"/>
      <c r="C64" s="25"/>
      <c r="D64" s="27"/>
      <c r="E64" s="47" t="str">
        <f t="shared" si="1"/>
        <v/>
      </c>
      <c r="F64" s="146"/>
      <c r="G64" s="22"/>
    </row>
    <row r="65" spans="1:7" hidden="1" x14ac:dyDescent="0.25">
      <c r="A65" s="91"/>
      <c r="B65" s="65"/>
      <c r="C65" s="25"/>
      <c r="D65" s="27"/>
      <c r="E65" s="47" t="str">
        <f t="shared" si="1"/>
        <v/>
      </c>
      <c r="F65" s="146"/>
      <c r="G65" s="22"/>
    </row>
    <row r="66" spans="1:7" hidden="1" x14ac:dyDescent="0.25">
      <c r="A66" s="91"/>
      <c r="B66" s="65"/>
      <c r="C66" s="32"/>
      <c r="D66" s="27"/>
      <c r="E66" s="47" t="str">
        <f t="shared" si="1"/>
        <v/>
      </c>
      <c r="F66" s="146"/>
      <c r="G66" s="22"/>
    </row>
    <row r="67" spans="1:7" hidden="1" x14ac:dyDescent="0.25">
      <c r="A67" s="91"/>
      <c r="B67" s="65"/>
      <c r="C67" s="25"/>
      <c r="D67" s="27"/>
      <c r="E67" s="47" t="str">
        <f t="shared" si="1"/>
        <v/>
      </c>
      <c r="F67" s="146"/>
      <c r="G67" s="22"/>
    </row>
    <row r="68" spans="1:7" hidden="1" x14ac:dyDescent="0.25">
      <c r="A68" s="91"/>
      <c r="B68" s="65"/>
      <c r="C68" s="33"/>
      <c r="D68" s="26"/>
      <c r="E68" s="47" t="str">
        <f t="shared" si="1"/>
        <v/>
      </c>
      <c r="F68" s="146"/>
      <c r="G68" s="22"/>
    </row>
    <row r="69" spans="1:7" hidden="1" x14ac:dyDescent="0.25">
      <c r="A69" s="91"/>
      <c r="B69" s="65"/>
      <c r="C69" s="25"/>
      <c r="D69" s="27"/>
      <c r="E69" s="47" t="str">
        <f t="shared" si="1"/>
        <v/>
      </c>
      <c r="F69" s="146"/>
      <c r="G69" s="22"/>
    </row>
    <row r="70" spans="1:7" hidden="1" x14ac:dyDescent="0.25">
      <c r="A70" s="91"/>
      <c r="B70" s="65"/>
      <c r="C70" s="25"/>
      <c r="D70" s="27"/>
      <c r="E70" s="47" t="str">
        <f t="shared" si="1"/>
        <v/>
      </c>
      <c r="F70" s="146"/>
      <c r="G70" s="22"/>
    </row>
    <row r="71" spans="1:7" hidden="1" x14ac:dyDescent="0.25">
      <c r="A71" s="91"/>
      <c r="B71" s="65"/>
      <c r="C71" s="32"/>
      <c r="D71" s="27"/>
      <c r="E71" s="47" t="str">
        <f t="shared" si="1"/>
        <v/>
      </c>
      <c r="F71" s="146"/>
      <c r="G71" s="22"/>
    </row>
    <row r="72" spans="1:7" hidden="1" x14ac:dyDescent="0.25">
      <c r="A72" s="68"/>
      <c r="B72" s="66"/>
      <c r="C72" s="25"/>
      <c r="D72" s="27"/>
      <c r="E72" s="47" t="str">
        <f t="shared" si="1"/>
        <v/>
      </c>
      <c r="F72" s="146"/>
      <c r="G72" s="22"/>
    </row>
    <row r="73" spans="1:7" x14ac:dyDescent="0.25">
      <c r="A73" s="90">
        <v>3</v>
      </c>
      <c r="B73" s="85" t="s">
        <v>108</v>
      </c>
      <c r="C73" s="63" t="s">
        <v>107</v>
      </c>
      <c r="D73" s="55">
        <v>10</v>
      </c>
      <c r="E73" s="47">
        <f>IF(D73="","",IF(D73&lt;=4,5,10))</f>
        <v>10</v>
      </c>
      <c r="F73" s="146">
        <f>SUM(E73:E102)</f>
        <v>25</v>
      </c>
      <c r="G73" s="36"/>
    </row>
    <row r="74" spans="1:7" x14ac:dyDescent="0.25">
      <c r="A74" s="91"/>
      <c r="B74" s="78"/>
      <c r="C74" s="63" t="s">
        <v>260</v>
      </c>
      <c r="D74" s="39">
        <v>4</v>
      </c>
      <c r="E74" s="47">
        <f t="shared" ref="E74:E102" si="2">IF(D74="","",IF(D74&lt;=4,5,10))</f>
        <v>5</v>
      </c>
      <c r="F74" s="146"/>
      <c r="G74" s="22"/>
    </row>
    <row r="75" spans="1:7" x14ac:dyDescent="0.25">
      <c r="A75" s="91"/>
      <c r="B75" s="78"/>
      <c r="C75" s="98" t="s">
        <v>110</v>
      </c>
      <c r="D75" s="94">
        <v>6</v>
      </c>
      <c r="E75" s="47">
        <f t="shared" si="2"/>
        <v>10</v>
      </c>
      <c r="F75" s="146"/>
      <c r="G75" s="22"/>
    </row>
    <row r="76" spans="1:7" hidden="1" x14ac:dyDescent="0.25">
      <c r="A76" s="91"/>
      <c r="B76" s="78"/>
      <c r="C76" s="71"/>
      <c r="D76" s="55"/>
      <c r="E76" s="47" t="str">
        <f t="shared" si="2"/>
        <v/>
      </c>
      <c r="F76" s="146"/>
      <c r="G76" s="22"/>
    </row>
    <row r="77" spans="1:7" hidden="1" x14ac:dyDescent="0.25">
      <c r="A77" s="91"/>
      <c r="B77" s="78"/>
      <c r="C77" s="71"/>
      <c r="D77" s="55"/>
      <c r="E77" s="47" t="str">
        <f t="shared" si="2"/>
        <v/>
      </c>
      <c r="F77" s="146"/>
      <c r="G77" s="22"/>
    </row>
    <row r="78" spans="1:7" hidden="1" x14ac:dyDescent="0.25">
      <c r="A78" s="91"/>
      <c r="B78" s="78"/>
      <c r="C78" s="71"/>
      <c r="D78" s="55"/>
      <c r="E78" s="47" t="str">
        <f t="shared" si="2"/>
        <v/>
      </c>
      <c r="F78" s="146"/>
      <c r="G78" s="22"/>
    </row>
    <row r="79" spans="1:7" hidden="1" x14ac:dyDescent="0.25">
      <c r="A79" s="91"/>
      <c r="B79" s="78"/>
      <c r="C79" s="71"/>
      <c r="D79" s="55"/>
      <c r="E79" s="47" t="str">
        <f t="shared" si="2"/>
        <v/>
      </c>
      <c r="F79" s="146"/>
      <c r="G79" s="22"/>
    </row>
    <row r="80" spans="1:7" hidden="1" x14ac:dyDescent="0.25">
      <c r="A80" s="91"/>
      <c r="B80" s="78"/>
      <c r="C80" s="71"/>
      <c r="D80" s="55"/>
      <c r="E80" s="47" t="str">
        <f t="shared" si="2"/>
        <v/>
      </c>
      <c r="F80" s="146"/>
      <c r="G80" s="22"/>
    </row>
    <row r="81" spans="1:7" hidden="1" x14ac:dyDescent="0.25">
      <c r="A81" s="91"/>
      <c r="B81" s="78"/>
      <c r="C81" s="71"/>
      <c r="D81" s="55"/>
      <c r="E81" s="47" t="str">
        <f t="shared" si="2"/>
        <v/>
      </c>
      <c r="F81" s="146"/>
      <c r="G81" s="22"/>
    </row>
    <row r="82" spans="1:7" hidden="1" x14ac:dyDescent="0.25">
      <c r="A82" s="91"/>
      <c r="B82" s="78"/>
      <c r="C82" s="71"/>
      <c r="D82" s="55"/>
      <c r="E82" s="47" t="str">
        <f t="shared" si="2"/>
        <v/>
      </c>
      <c r="F82" s="146"/>
      <c r="G82" s="22"/>
    </row>
    <row r="83" spans="1:7" hidden="1" x14ac:dyDescent="0.25">
      <c r="A83" s="91"/>
      <c r="B83" s="78"/>
      <c r="C83" s="71"/>
      <c r="D83" s="55"/>
      <c r="E83" s="47" t="str">
        <f t="shared" si="2"/>
        <v/>
      </c>
      <c r="F83" s="146"/>
      <c r="G83" s="22"/>
    </row>
    <row r="84" spans="1:7" hidden="1" x14ac:dyDescent="0.25">
      <c r="A84" s="91"/>
      <c r="B84" s="78"/>
      <c r="C84" s="71"/>
      <c r="D84" s="55"/>
      <c r="E84" s="47" t="str">
        <f t="shared" si="2"/>
        <v/>
      </c>
      <c r="F84" s="146"/>
      <c r="G84" s="22"/>
    </row>
    <row r="85" spans="1:7" hidden="1" x14ac:dyDescent="0.25">
      <c r="A85" s="91"/>
      <c r="B85" s="78"/>
      <c r="C85" s="71"/>
      <c r="D85" s="55"/>
      <c r="E85" s="47" t="str">
        <f t="shared" si="2"/>
        <v/>
      </c>
      <c r="F85" s="146"/>
      <c r="G85" s="22"/>
    </row>
    <row r="86" spans="1:7" hidden="1" x14ac:dyDescent="0.25">
      <c r="A86" s="91"/>
      <c r="B86" s="78"/>
      <c r="C86" s="71"/>
      <c r="D86" s="55"/>
      <c r="E86" s="47" t="str">
        <f t="shared" si="2"/>
        <v/>
      </c>
      <c r="F86" s="146"/>
      <c r="G86" s="22"/>
    </row>
    <row r="87" spans="1:7" hidden="1" x14ac:dyDescent="0.25">
      <c r="A87" s="91"/>
      <c r="B87" s="78"/>
      <c r="C87" s="71"/>
      <c r="D87" s="56"/>
      <c r="E87" s="47" t="str">
        <f t="shared" si="2"/>
        <v/>
      </c>
      <c r="F87" s="146"/>
      <c r="G87" s="22"/>
    </row>
    <row r="88" spans="1:7" hidden="1" x14ac:dyDescent="0.25">
      <c r="A88" s="91"/>
      <c r="B88" s="78"/>
      <c r="C88" s="71"/>
      <c r="D88" s="56"/>
      <c r="E88" s="47" t="str">
        <f t="shared" si="2"/>
        <v/>
      </c>
      <c r="F88" s="146"/>
      <c r="G88" s="22"/>
    </row>
    <row r="89" spans="1:7" ht="16.5" hidden="1" customHeight="1" x14ac:dyDescent="0.25">
      <c r="A89" s="91"/>
      <c r="B89" s="78"/>
      <c r="C89" s="71"/>
      <c r="D89" s="56"/>
      <c r="E89" s="47"/>
      <c r="F89" s="146"/>
      <c r="G89" s="22"/>
    </row>
    <row r="90" spans="1:7" ht="16.5" hidden="1" customHeight="1" x14ac:dyDescent="0.25">
      <c r="A90" s="91"/>
      <c r="B90" s="78"/>
      <c r="C90" s="71"/>
      <c r="D90" s="56"/>
      <c r="E90" s="47" t="str">
        <f t="shared" si="2"/>
        <v/>
      </c>
      <c r="F90" s="146"/>
      <c r="G90" s="22"/>
    </row>
    <row r="91" spans="1:7" ht="16.5" hidden="1" customHeight="1" x14ac:dyDescent="0.25">
      <c r="A91" s="91"/>
      <c r="B91" s="65"/>
      <c r="C91" s="25"/>
      <c r="D91" s="27"/>
      <c r="E91" s="47" t="str">
        <f t="shared" si="2"/>
        <v/>
      </c>
      <c r="F91" s="146"/>
      <c r="G91" s="22"/>
    </row>
    <row r="92" spans="1:7" ht="16.5" hidden="1" customHeight="1" x14ac:dyDescent="0.25">
      <c r="A92" s="91"/>
      <c r="B92" s="65"/>
      <c r="C92" s="25"/>
      <c r="D92" s="27"/>
      <c r="E92" s="47" t="str">
        <f t="shared" si="2"/>
        <v/>
      </c>
      <c r="F92" s="146"/>
      <c r="G92" s="22"/>
    </row>
    <row r="93" spans="1:7" ht="16.5" hidden="1" customHeight="1" x14ac:dyDescent="0.25">
      <c r="A93" s="91"/>
      <c r="B93" s="65"/>
      <c r="C93" s="25"/>
      <c r="D93" s="27"/>
      <c r="E93" s="47" t="str">
        <f t="shared" si="2"/>
        <v/>
      </c>
      <c r="F93" s="146"/>
      <c r="G93" s="22"/>
    </row>
    <row r="94" spans="1:7" ht="16.5" hidden="1" customHeight="1" x14ac:dyDescent="0.25">
      <c r="A94" s="91"/>
      <c r="B94" s="65"/>
      <c r="C94" s="25"/>
      <c r="D94" s="27"/>
      <c r="E94" s="47" t="str">
        <f t="shared" si="2"/>
        <v/>
      </c>
      <c r="F94" s="146"/>
      <c r="G94" s="22"/>
    </row>
    <row r="95" spans="1:7" ht="16.5" hidden="1" customHeight="1" x14ac:dyDescent="0.25">
      <c r="A95" s="91"/>
      <c r="B95" s="65"/>
      <c r="C95" s="25"/>
      <c r="D95" s="27"/>
      <c r="E95" s="47" t="str">
        <f t="shared" si="2"/>
        <v/>
      </c>
      <c r="F95" s="146"/>
      <c r="G95" s="22"/>
    </row>
    <row r="96" spans="1:7" ht="16.5" hidden="1" customHeight="1" x14ac:dyDescent="0.25">
      <c r="A96" s="91"/>
      <c r="B96" s="65"/>
      <c r="C96" s="32"/>
      <c r="D96" s="27"/>
      <c r="E96" s="47" t="str">
        <f t="shared" si="2"/>
        <v/>
      </c>
      <c r="F96" s="146"/>
      <c r="G96" s="22"/>
    </row>
    <row r="97" spans="1:7" ht="16.5" hidden="1" customHeight="1" x14ac:dyDescent="0.25">
      <c r="A97" s="91"/>
      <c r="B97" s="65"/>
      <c r="C97" s="25"/>
      <c r="D97" s="27"/>
      <c r="E97" s="47" t="str">
        <f t="shared" si="2"/>
        <v/>
      </c>
      <c r="F97" s="146"/>
      <c r="G97" s="22"/>
    </row>
    <row r="98" spans="1:7" ht="16.5" hidden="1" customHeight="1" x14ac:dyDescent="0.25">
      <c r="A98" s="91"/>
      <c r="B98" s="65"/>
      <c r="C98" s="33"/>
      <c r="D98" s="26"/>
      <c r="E98" s="47" t="str">
        <f t="shared" si="2"/>
        <v/>
      </c>
      <c r="F98" s="146"/>
      <c r="G98" s="22"/>
    </row>
    <row r="99" spans="1:7" ht="16.5" hidden="1" customHeight="1" x14ac:dyDescent="0.25">
      <c r="A99" s="91"/>
      <c r="B99" s="65"/>
      <c r="C99" s="25"/>
      <c r="D99" s="27"/>
      <c r="E99" s="47" t="str">
        <f t="shared" si="2"/>
        <v/>
      </c>
      <c r="F99" s="146"/>
      <c r="G99" s="22"/>
    </row>
    <row r="100" spans="1:7" ht="16.5" hidden="1" customHeight="1" x14ac:dyDescent="0.25">
      <c r="A100" s="91"/>
      <c r="B100" s="65"/>
      <c r="C100" s="25"/>
      <c r="D100" s="27"/>
      <c r="E100" s="47" t="str">
        <f t="shared" si="2"/>
        <v/>
      </c>
      <c r="F100" s="146"/>
      <c r="G100" s="22"/>
    </row>
    <row r="101" spans="1:7" ht="16.5" hidden="1" customHeight="1" x14ac:dyDescent="0.25">
      <c r="A101" s="91"/>
      <c r="B101" s="65"/>
      <c r="C101" s="32"/>
      <c r="D101" s="27"/>
      <c r="E101" s="47" t="str">
        <f t="shared" si="2"/>
        <v/>
      </c>
      <c r="F101" s="146"/>
      <c r="G101" s="22"/>
    </row>
    <row r="102" spans="1:7" ht="16.5" hidden="1" customHeight="1" x14ac:dyDescent="0.25">
      <c r="A102" s="68"/>
      <c r="B102" s="66"/>
      <c r="C102" s="25"/>
      <c r="D102" s="27"/>
      <c r="E102" s="47" t="str">
        <f t="shared" si="2"/>
        <v/>
      </c>
      <c r="F102" s="146"/>
      <c r="G102" s="22"/>
    </row>
    <row r="103" spans="1:7" ht="16.5" customHeight="1" x14ac:dyDescent="0.25">
      <c r="A103" s="90">
        <v>4</v>
      </c>
      <c r="B103" s="83" t="s">
        <v>150</v>
      </c>
      <c r="C103" s="63" t="s">
        <v>111</v>
      </c>
      <c r="D103" s="39">
        <v>6</v>
      </c>
      <c r="E103" s="47">
        <f>IF(D103="","",IF(D103&lt;=4,5,10))</f>
        <v>10</v>
      </c>
      <c r="F103" s="146">
        <f>SUM(E103:E132)</f>
        <v>35</v>
      </c>
      <c r="G103" s="36"/>
    </row>
    <row r="104" spans="1:7" ht="16.5" customHeight="1" x14ac:dyDescent="0.25">
      <c r="A104" s="91"/>
      <c r="B104" s="78"/>
      <c r="C104" s="63" t="s">
        <v>112</v>
      </c>
      <c r="D104" s="39">
        <v>6</v>
      </c>
      <c r="E104" s="47">
        <f t="shared" ref="E104:E132" si="3">IF(D104="","",IF(D104&lt;=4,5,10))</f>
        <v>10</v>
      </c>
      <c r="F104" s="146"/>
      <c r="G104" s="22"/>
    </row>
    <row r="105" spans="1:7" s="38" customFormat="1" ht="16.5" customHeight="1" x14ac:dyDescent="0.25">
      <c r="A105" s="91"/>
      <c r="B105" s="78"/>
      <c r="C105" s="63" t="s">
        <v>113</v>
      </c>
      <c r="D105" s="39">
        <v>5</v>
      </c>
      <c r="E105" s="47">
        <f t="shared" si="3"/>
        <v>10</v>
      </c>
      <c r="F105" s="146"/>
      <c r="G105" s="22"/>
    </row>
    <row r="106" spans="1:7" ht="16.5" customHeight="1" x14ac:dyDescent="0.25">
      <c r="A106" s="86"/>
      <c r="B106" s="78"/>
      <c r="C106" s="63" t="s">
        <v>114</v>
      </c>
      <c r="D106" s="55">
        <v>2</v>
      </c>
      <c r="E106" s="47">
        <f t="shared" si="3"/>
        <v>5</v>
      </c>
      <c r="F106" s="146"/>
      <c r="G106" s="22"/>
    </row>
    <row r="107" spans="1:7" ht="16.5" hidden="1" customHeight="1" x14ac:dyDescent="0.25">
      <c r="A107" s="86"/>
      <c r="B107" s="78"/>
      <c r="C107" s="70"/>
      <c r="D107" s="55"/>
      <c r="E107" s="47" t="str">
        <f t="shared" si="3"/>
        <v/>
      </c>
      <c r="F107" s="146"/>
      <c r="G107" s="22"/>
    </row>
    <row r="108" spans="1:7" ht="16.5" hidden="1" customHeight="1" x14ac:dyDescent="0.25">
      <c r="A108" s="86"/>
      <c r="B108" s="78"/>
      <c r="C108" s="70"/>
      <c r="D108" s="55"/>
      <c r="E108" s="47" t="str">
        <f t="shared" si="3"/>
        <v/>
      </c>
      <c r="F108" s="146"/>
      <c r="G108" s="22"/>
    </row>
    <row r="109" spans="1:7" ht="16.5" hidden="1" customHeight="1" x14ac:dyDescent="0.25">
      <c r="A109" s="86"/>
      <c r="B109" s="78"/>
      <c r="C109" s="70"/>
      <c r="D109" s="55"/>
      <c r="E109" s="47" t="str">
        <f t="shared" si="3"/>
        <v/>
      </c>
      <c r="F109" s="146"/>
      <c r="G109" s="22"/>
    </row>
    <row r="110" spans="1:7" ht="16.5" hidden="1" customHeight="1" x14ac:dyDescent="0.25">
      <c r="A110" s="86"/>
      <c r="B110" s="78"/>
      <c r="C110" s="70"/>
      <c r="D110" s="55"/>
      <c r="E110" s="47" t="str">
        <f t="shared" si="3"/>
        <v/>
      </c>
      <c r="F110" s="146"/>
      <c r="G110" s="22"/>
    </row>
    <row r="111" spans="1:7" ht="16.5" hidden="1" customHeight="1" x14ac:dyDescent="0.25">
      <c r="A111" s="86"/>
      <c r="B111" s="78"/>
      <c r="C111" s="70"/>
      <c r="D111" s="55"/>
      <c r="E111" s="47" t="str">
        <f t="shared" si="3"/>
        <v/>
      </c>
      <c r="F111" s="146"/>
      <c r="G111" s="22"/>
    </row>
    <row r="112" spans="1:7" ht="16.5" hidden="1" customHeight="1" x14ac:dyDescent="0.25">
      <c r="A112" s="86"/>
      <c r="B112" s="78"/>
      <c r="C112" s="70"/>
      <c r="D112" s="55"/>
      <c r="E112" s="47" t="str">
        <f t="shared" si="3"/>
        <v/>
      </c>
      <c r="F112" s="146"/>
      <c r="G112" s="22"/>
    </row>
    <row r="113" spans="1:7" ht="16.5" hidden="1" customHeight="1" x14ac:dyDescent="0.25">
      <c r="A113" s="86"/>
      <c r="B113" s="78"/>
      <c r="C113" s="70"/>
      <c r="D113" s="55"/>
      <c r="E113" s="47" t="str">
        <f t="shared" si="3"/>
        <v/>
      </c>
      <c r="F113" s="146"/>
      <c r="G113" s="22"/>
    </row>
    <row r="114" spans="1:7" ht="16.5" hidden="1" customHeight="1" x14ac:dyDescent="0.25">
      <c r="A114" s="86"/>
      <c r="B114" s="78"/>
      <c r="C114" s="70"/>
      <c r="D114" s="55"/>
      <c r="E114" s="47" t="str">
        <f t="shared" si="3"/>
        <v/>
      </c>
      <c r="F114" s="146"/>
      <c r="G114" s="22"/>
    </row>
    <row r="115" spans="1:7" ht="16.5" hidden="1" customHeight="1" x14ac:dyDescent="0.25">
      <c r="A115" s="86"/>
      <c r="B115" s="78"/>
      <c r="C115" s="70"/>
      <c r="D115" s="55"/>
      <c r="E115" s="47" t="str">
        <f t="shared" si="3"/>
        <v/>
      </c>
      <c r="F115" s="146"/>
      <c r="G115" s="22"/>
    </row>
    <row r="116" spans="1:7" ht="16.5" hidden="1" customHeight="1" x14ac:dyDescent="0.25">
      <c r="A116" s="86"/>
      <c r="B116" s="78"/>
      <c r="C116" s="70"/>
      <c r="D116" s="55"/>
      <c r="E116" s="47" t="str">
        <f t="shared" si="3"/>
        <v/>
      </c>
      <c r="F116" s="146"/>
      <c r="G116" s="22"/>
    </row>
    <row r="117" spans="1:7" ht="16.5" hidden="1" customHeight="1" x14ac:dyDescent="0.25">
      <c r="A117" s="86"/>
      <c r="B117" s="78"/>
      <c r="C117" s="70"/>
      <c r="D117" s="56"/>
      <c r="E117" s="47" t="str">
        <f t="shared" si="3"/>
        <v/>
      </c>
      <c r="F117" s="146"/>
      <c r="G117" s="22"/>
    </row>
    <row r="118" spans="1:7" ht="16.5" hidden="1" customHeight="1" x14ac:dyDescent="0.25">
      <c r="A118" s="86"/>
      <c r="B118" s="65"/>
      <c r="C118" s="25"/>
      <c r="D118" s="27"/>
      <c r="E118" s="47" t="str">
        <f t="shared" si="3"/>
        <v/>
      </c>
      <c r="F118" s="146"/>
      <c r="G118" s="22"/>
    </row>
    <row r="119" spans="1:7" ht="16.5" hidden="1" customHeight="1" x14ac:dyDescent="0.25">
      <c r="A119" s="86"/>
      <c r="B119" s="65"/>
      <c r="C119" s="25"/>
      <c r="D119" s="27"/>
      <c r="E119" s="47" t="str">
        <f t="shared" si="3"/>
        <v/>
      </c>
      <c r="F119" s="146"/>
      <c r="G119" s="22"/>
    </row>
    <row r="120" spans="1:7" ht="16.5" hidden="1" customHeight="1" x14ac:dyDescent="0.25">
      <c r="A120" s="86"/>
      <c r="B120" s="65"/>
      <c r="C120" s="25"/>
      <c r="D120" s="27"/>
      <c r="E120" s="47" t="str">
        <f t="shared" si="3"/>
        <v/>
      </c>
      <c r="F120" s="146"/>
      <c r="G120" s="22"/>
    </row>
    <row r="121" spans="1:7" ht="16.5" hidden="1" customHeight="1" x14ac:dyDescent="0.25">
      <c r="A121" s="86"/>
      <c r="B121" s="65"/>
      <c r="C121" s="25"/>
      <c r="D121" s="27"/>
      <c r="E121" s="47" t="str">
        <f t="shared" si="3"/>
        <v/>
      </c>
      <c r="F121" s="146"/>
      <c r="G121" s="22"/>
    </row>
    <row r="122" spans="1:7" ht="16.5" hidden="1" customHeight="1" x14ac:dyDescent="0.25">
      <c r="A122" s="86"/>
      <c r="B122" s="65"/>
      <c r="C122" s="25"/>
      <c r="D122" s="27"/>
      <c r="E122" s="47" t="str">
        <f t="shared" si="3"/>
        <v/>
      </c>
      <c r="F122" s="146"/>
      <c r="G122" s="22"/>
    </row>
    <row r="123" spans="1:7" ht="16.5" hidden="1" customHeight="1" x14ac:dyDescent="0.25">
      <c r="A123" s="86"/>
      <c r="B123" s="65"/>
      <c r="C123" s="25"/>
      <c r="D123" s="27"/>
      <c r="E123" s="47" t="str">
        <f t="shared" si="3"/>
        <v/>
      </c>
      <c r="F123" s="146"/>
      <c r="G123" s="22"/>
    </row>
    <row r="124" spans="1:7" ht="16.5" hidden="1" customHeight="1" x14ac:dyDescent="0.25">
      <c r="A124" s="86"/>
      <c r="B124" s="65"/>
      <c r="C124" s="25"/>
      <c r="D124" s="27"/>
      <c r="E124" s="47" t="str">
        <f t="shared" si="3"/>
        <v/>
      </c>
      <c r="F124" s="146"/>
      <c r="G124" s="22"/>
    </row>
    <row r="125" spans="1:7" ht="16.5" hidden="1" customHeight="1" x14ac:dyDescent="0.25">
      <c r="A125" s="86"/>
      <c r="B125" s="65"/>
      <c r="C125" s="25"/>
      <c r="D125" s="27"/>
      <c r="E125" s="47" t="str">
        <f t="shared" si="3"/>
        <v/>
      </c>
      <c r="F125" s="146"/>
      <c r="G125" s="22"/>
    </row>
    <row r="126" spans="1:7" ht="16.5" hidden="1" customHeight="1" x14ac:dyDescent="0.25">
      <c r="A126" s="86"/>
      <c r="B126" s="65"/>
      <c r="C126" s="32"/>
      <c r="D126" s="27"/>
      <c r="E126" s="47" t="str">
        <f t="shared" si="3"/>
        <v/>
      </c>
      <c r="F126" s="146"/>
      <c r="G126" s="22"/>
    </row>
    <row r="127" spans="1:7" ht="16.5" hidden="1" customHeight="1" x14ac:dyDescent="0.25">
      <c r="A127" s="86"/>
      <c r="B127" s="65"/>
      <c r="C127" s="25"/>
      <c r="D127" s="27"/>
      <c r="E127" s="47" t="str">
        <f t="shared" si="3"/>
        <v/>
      </c>
      <c r="F127" s="146"/>
      <c r="G127" s="22"/>
    </row>
    <row r="128" spans="1:7" ht="16.5" hidden="1" customHeight="1" x14ac:dyDescent="0.25">
      <c r="A128" s="86"/>
      <c r="B128" s="65"/>
      <c r="C128" s="33"/>
      <c r="D128" s="26"/>
      <c r="E128" s="47" t="str">
        <f t="shared" si="3"/>
        <v/>
      </c>
      <c r="F128" s="146"/>
      <c r="G128" s="22"/>
    </row>
    <row r="129" spans="1:7" ht="16.5" hidden="1" customHeight="1" x14ac:dyDescent="0.25">
      <c r="A129" s="86"/>
      <c r="B129" s="65"/>
      <c r="C129" s="25"/>
      <c r="D129" s="27"/>
      <c r="E129" s="47" t="str">
        <f t="shared" si="3"/>
        <v/>
      </c>
      <c r="F129" s="146"/>
      <c r="G129" s="22"/>
    </row>
    <row r="130" spans="1:7" ht="16.5" hidden="1" customHeight="1" x14ac:dyDescent="0.25">
      <c r="A130" s="86"/>
      <c r="B130" s="65"/>
      <c r="C130" s="25"/>
      <c r="D130" s="27"/>
      <c r="E130" s="47" t="str">
        <f t="shared" si="3"/>
        <v/>
      </c>
      <c r="F130" s="146"/>
      <c r="G130" s="22"/>
    </row>
    <row r="131" spans="1:7" ht="16.5" hidden="1" customHeight="1" x14ac:dyDescent="0.25">
      <c r="A131" s="86"/>
      <c r="B131" s="65"/>
      <c r="C131" s="32"/>
      <c r="D131" s="27"/>
      <c r="E131" s="47" t="str">
        <f t="shared" si="3"/>
        <v/>
      </c>
      <c r="F131" s="146"/>
      <c r="G131" s="22"/>
    </row>
    <row r="132" spans="1:7" ht="16.5" hidden="1" customHeight="1" x14ac:dyDescent="0.25">
      <c r="A132" s="87"/>
      <c r="B132" s="66"/>
      <c r="C132" s="25"/>
      <c r="D132" s="27"/>
      <c r="E132" s="47" t="str">
        <f t="shared" si="3"/>
        <v/>
      </c>
      <c r="F132" s="146"/>
      <c r="G132" s="22"/>
    </row>
    <row r="133" spans="1:7" ht="16.5" customHeight="1" x14ac:dyDescent="0.25">
      <c r="A133" s="84">
        <v>5</v>
      </c>
      <c r="B133" s="64" t="s">
        <v>117</v>
      </c>
      <c r="C133" s="63" t="s">
        <v>115</v>
      </c>
      <c r="D133" s="39">
        <v>7</v>
      </c>
      <c r="E133" s="47">
        <f>IF(D133="","",IF(D133&lt;=4,5,10))</f>
        <v>10</v>
      </c>
      <c r="F133" s="146">
        <f>SUM(E133:E162)</f>
        <v>25</v>
      </c>
      <c r="G133" s="36"/>
    </row>
    <row r="134" spans="1:7" ht="16.5" customHeight="1" x14ac:dyDescent="0.25">
      <c r="A134" s="86"/>
      <c r="B134" s="65"/>
      <c r="C134" s="54" t="s">
        <v>102</v>
      </c>
      <c r="D134" s="39">
        <v>10</v>
      </c>
      <c r="E134" s="47">
        <f t="shared" ref="E134:E162" si="4">IF(D134="","",IF(D134&lt;=4,5,10))</f>
        <v>10</v>
      </c>
      <c r="F134" s="146"/>
      <c r="G134" s="22"/>
    </row>
    <row r="135" spans="1:7" ht="16.5" customHeight="1" x14ac:dyDescent="0.25">
      <c r="A135" s="86"/>
      <c r="B135" s="65"/>
      <c r="C135" s="63" t="s">
        <v>116</v>
      </c>
      <c r="D135" s="39">
        <v>3</v>
      </c>
      <c r="E135" s="47">
        <f t="shared" si="4"/>
        <v>5</v>
      </c>
      <c r="F135" s="146"/>
      <c r="G135" s="22"/>
    </row>
    <row r="136" spans="1:7" ht="16.5" hidden="1" customHeight="1" x14ac:dyDescent="0.25">
      <c r="A136" s="86"/>
      <c r="B136" s="65"/>
      <c r="C136" s="25"/>
      <c r="D136" s="27"/>
      <c r="E136" s="47" t="str">
        <f t="shared" si="4"/>
        <v/>
      </c>
      <c r="F136" s="146"/>
      <c r="G136" s="22"/>
    </row>
    <row r="137" spans="1:7" ht="16.5" hidden="1" customHeight="1" x14ac:dyDescent="0.25">
      <c r="A137" s="86"/>
      <c r="B137" s="65"/>
      <c r="C137" s="25"/>
      <c r="D137" s="27"/>
      <c r="E137" s="47" t="str">
        <f t="shared" si="4"/>
        <v/>
      </c>
      <c r="F137" s="146"/>
      <c r="G137" s="22"/>
    </row>
    <row r="138" spans="1:7" ht="16.5" hidden="1" customHeight="1" x14ac:dyDescent="0.25">
      <c r="A138" s="86"/>
      <c r="B138" s="65"/>
      <c r="C138" s="25"/>
      <c r="D138" s="27"/>
      <c r="E138" s="47" t="str">
        <f t="shared" si="4"/>
        <v/>
      </c>
      <c r="F138" s="146"/>
      <c r="G138" s="22"/>
    </row>
    <row r="139" spans="1:7" ht="16.5" hidden="1" customHeight="1" x14ac:dyDescent="0.25">
      <c r="A139" s="86"/>
      <c r="B139" s="65"/>
      <c r="C139" s="25"/>
      <c r="D139" s="27"/>
      <c r="E139" s="47" t="str">
        <f t="shared" si="4"/>
        <v/>
      </c>
      <c r="F139" s="146"/>
      <c r="G139" s="22"/>
    </row>
    <row r="140" spans="1:7" ht="16.5" hidden="1" customHeight="1" x14ac:dyDescent="0.25">
      <c r="A140" s="86"/>
      <c r="B140" s="65"/>
      <c r="C140" s="25"/>
      <c r="D140" s="27"/>
      <c r="E140" s="47" t="str">
        <f t="shared" si="4"/>
        <v/>
      </c>
      <c r="F140" s="146"/>
      <c r="G140" s="22"/>
    </row>
    <row r="141" spans="1:7" ht="16.5" hidden="1" customHeight="1" x14ac:dyDescent="0.25">
      <c r="A141" s="86"/>
      <c r="B141" s="65"/>
      <c r="C141" s="25"/>
      <c r="D141" s="27"/>
      <c r="E141" s="47" t="str">
        <f t="shared" si="4"/>
        <v/>
      </c>
      <c r="F141" s="146"/>
      <c r="G141" s="22"/>
    </row>
    <row r="142" spans="1:7" ht="16.5" hidden="1" customHeight="1" x14ac:dyDescent="0.25">
      <c r="A142" s="86"/>
      <c r="B142" s="65"/>
      <c r="C142" s="25"/>
      <c r="D142" s="27"/>
      <c r="E142" s="47" t="str">
        <f t="shared" si="4"/>
        <v/>
      </c>
      <c r="F142" s="146"/>
      <c r="G142" s="22"/>
    </row>
    <row r="143" spans="1:7" ht="16.5" hidden="1" customHeight="1" x14ac:dyDescent="0.25">
      <c r="A143" s="86"/>
      <c r="B143" s="65"/>
      <c r="C143" s="25"/>
      <c r="D143" s="27"/>
      <c r="E143" s="47" t="str">
        <f t="shared" si="4"/>
        <v/>
      </c>
      <c r="F143" s="146"/>
      <c r="G143" s="22"/>
    </row>
    <row r="144" spans="1:7" ht="16.5" hidden="1" customHeight="1" x14ac:dyDescent="0.25">
      <c r="A144" s="86"/>
      <c r="B144" s="65"/>
      <c r="C144" s="25"/>
      <c r="D144" s="27"/>
      <c r="E144" s="47" t="str">
        <f t="shared" si="4"/>
        <v/>
      </c>
      <c r="F144" s="146"/>
      <c r="G144" s="22"/>
    </row>
    <row r="145" spans="1:7" ht="16.5" hidden="1" customHeight="1" x14ac:dyDescent="0.25">
      <c r="A145" s="86"/>
      <c r="B145" s="65"/>
      <c r="C145" s="25"/>
      <c r="D145" s="27"/>
      <c r="E145" s="47" t="str">
        <f t="shared" si="4"/>
        <v/>
      </c>
      <c r="F145" s="146"/>
      <c r="G145" s="22"/>
    </row>
    <row r="146" spans="1:7" ht="16.5" hidden="1" customHeight="1" x14ac:dyDescent="0.25">
      <c r="A146" s="86"/>
      <c r="B146" s="65"/>
      <c r="C146" s="25"/>
      <c r="D146" s="27"/>
      <c r="E146" s="47" t="str">
        <f t="shared" si="4"/>
        <v/>
      </c>
      <c r="F146" s="146"/>
      <c r="G146" s="22"/>
    </row>
    <row r="147" spans="1:7" ht="16.5" hidden="1" customHeight="1" x14ac:dyDescent="0.25">
      <c r="A147" s="86"/>
      <c r="B147" s="65"/>
      <c r="C147" s="25"/>
      <c r="D147" s="27"/>
      <c r="E147" s="47" t="str">
        <f t="shared" si="4"/>
        <v/>
      </c>
      <c r="F147" s="146"/>
      <c r="G147" s="22"/>
    </row>
    <row r="148" spans="1:7" ht="16.5" hidden="1" customHeight="1" x14ac:dyDescent="0.25">
      <c r="A148" s="86"/>
      <c r="B148" s="65"/>
      <c r="C148" s="25"/>
      <c r="D148" s="27"/>
      <c r="E148" s="47" t="str">
        <f t="shared" si="4"/>
        <v/>
      </c>
      <c r="F148" s="146"/>
      <c r="G148" s="22"/>
    </row>
    <row r="149" spans="1:7" ht="16.5" hidden="1" customHeight="1" x14ac:dyDescent="0.25">
      <c r="A149" s="86"/>
      <c r="B149" s="65"/>
      <c r="C149" s="25"/>
      <c r="D149" s="27"/>
      <c r="E149" s="47" t="str">
        <f t="shared" si="4"/>
        <v/>
      </c>
      <c r="F149" s="146"/>
      <c r="G149" s="22"/>
    </row>
    <row r="150" spans="1:7" ht="16.5" hidden="1" customHeight="1" x14ac:dyDescent="0.25">
      <c r="A150" s="86"/>
      <c r="B150" s="65"/>
      <c r="C150" s="25"/>
      <c r="D150" s="27"/>
      <c r="E150" s="47" t="str">
        <f t="shared" si="4"/>
        <v/>
      </c>
      <c r="F150" s="146"/>
      <c r="G150" s="22"/>
    </row>
    <row r="151" spans="1:7" ht="16.5" hidden="1" customHeight="1" x14ac:dyDescent="0.25">
      <c r="A151" s="86"/>
      <c r="B151" s="65"/>
      <c r="C151" s="25"/>
      <c r="D151" s="27"/>
      <c r="E151" s="47" t="str">
        <f t="shared" si="4"/>
        <v/>
      </c>
      <c r="F151" s="146"/>
      <c r="G151" s="22"/>
    </row>
    <row r="152" spans="1:7" ht="16.5" hidden="1" customHeight="1" x14ac:dyDescent="0.25">
      <c r="A152" s="86"/>
      <c r="B152" s="65"/>
      <c r="C152" s="25"/>
      <c r="D152" s="27"/>
      <c r="E152" s="47" t="str">
        <f t="shared" si="4"/>
        <v/>
      </c>
      <c r="F152" s="146"/>
      <c r="G152" s="22"/>
    </row>
    <row r="153" spans="1:7" ht="16.5" hidden="1" customHeight="1" x14ac:dyDescent="0.25">
      <c r="A153" s="86"/>
      <c r="B153" s="65"/>
      <c r="C153" s="25"/>
      <c r="D153" s="27"/>
      <c r="E153" s="47" t="str">
        <f t="shared" si="4"/>
        <v/>
      </c>
      <c r="F153" s="146"/>
      <c r="G153" s="22"/>
    </row>
    <row r="154" spans="1:7" ht="16.5" hidden="1" customHeight="1" x14ac:dyDescent="0.25">
      <c r="A154" s="86"/>
      <c r="B154" s="65"/>
      <c r="C154" s="25"/>
      <c r="D154" s="27"/>
      <c r="E154" s="47" t="str">
        <f t="shared" si="4"/>
        <v/>
      </c>
      <c r="F154" s="146"/>
      <c r="G154" s="22"/>
    </row>
    <row r="155" spans="1:7" ht="16.5" hidden="1" customHeight="1" x14ac:dyDescent="0.25">
      <c r="A155" s="86"/>
      <c r="B155" s="65"/>
      <c r="C155" s="25"/>
      <c r="D155" s="27"/>
      <c r="E155" s="47" t="str">
        <f t="shared" si="4"/>
        <v/>
      </c>
      <c r="F155" s="146"/>
      <c r="G155" s="22"/>
    </row>
    <row r="156" spans="1:7" ht="16.5" hidden="1" customHeight="1" x14ac:dyDescent="0.25">
      <c r="A156" s="86"/>
      <c r="B156" s="65"/>
      <c r="C156" s="32"/>
      <c r="D156" s="27"/>
      <c r="E156" s="47" t="str">
        <f t="shared" si="4"/>
        <v/>
      </c>
      <c r="F156" s="146"/>
      <c r="G156" s="22"/>
    </row>
    <row r="157" spans="1:7" ht="16.5" hidden="1" customHeight="1" x14ac:dyDescent="0.25">
      <c r="A157" s="86"/>
      <c r="B157" s="65"/>
      <c r="C157" s="25"/>
      <c r="D157" s="27"/>
      <c r="E157" s="47" t="str">
        <f t="shared" si="4"/>
        <v/>
      </c>
      <c r="F157" s="146"/>
      <c r="G157" s="22"/>
    </row>
    <row r="158" spans="1:7" ht="16.5" hidden="1" customHeight="1" x14ac:dyDescent="0.25">
      <c r="A158" s="86"/>
      <c r="B158" s="65"/>
      <c r="C158" s="33"/>
      <c r="D158" s="26"/>
      <c r="E158" s="47" t="str">
        <f t="shared" si="4"/>
        <v/>
      </c>
      <c r="F158" s="146"/>
      <c r="G158" s="22"/>
    </row>
    <row r="159" spans="1:7" ht="16.5" hidden="1" customHeight="1" x14ac:dyDescent="0.25">
      <c r="A159" s="86"/>
      <c r="B159" s="65"/>
      <c r="C159" s="25"/>
      <c r="D159" s="27"/>
      <c r="E159" s="47" t="str">
        <f t="shared" si="4"/>
        <v/>
      </c>
      <c r="F159" s="146"/>
      <c r="G159" s="22"/>
    </row>
    <row r="160" spans="1:7" ht="16.5" hidden="1" customHeight="1" x14ac:dyDescent="0.25">
      <c r="A160" s="86"/>
      <c r="B160" s="65"/>
      <c r="C160" s="25"/>
      <c r="D160" s="27"/>
      <c r="E160" s="47" t="str">
        <f t="shared" si="4"/>
        <v/>
      </c>
      <c r="F160" s="146"/>
      <c r="G160" s="22"/>
    </row>
    <row r="161" spans="1:7" ht="16.5" hidden="1" customHeight="1" x14ac:dyDescent="0.25">
      <c r="A161" s="86"/>
      <c r="B161" s="65"/>
      <c r="C161" s="32"/>
      <c r="D161" s="27"/>
      <c r="E161" s="47" t="str">
        <f t="shared" si="4"/>
        <v/>
      </c>
      <c r="F161" s="146"/>
      <c r="G161" s="22"/>
    </row>
    <row r="162" spans="1:7" ht="16.5" hidden="1" customHeight="1" x14ac:dyDescent="0.25">
      <c r="A162" s="87"/>
      <c r="B162" s="66"/>
      <c r="C162" s="25"/>
      <c r="D162" s="27"/>
      <c r="E162" s="47" t="str">
        <f t="shared" si="4"/>
        <v/>
      </c>
      <c r="F162" s="146"/>
      <c r="G162" s="22"/>
    </row>
    <row r="163" spans="1:7" ht="16.5" customHeight="1" x14ac:dyDescent="0.25">
      <c r="A163" s="84">
        <v>6</v>
      </c>
      <c r="B163" s="64" t="s">
        <v>266</v>
      </c>
      <c r="C163" s="97" t="s">
        <v>118</v>
      </c>
      <c r="D163" s="39">
        <v>7</v>
      </c>
      <c r="E163" s="47">
        <f>IF(D163="","",IF(D163&lt;=4,5,10))</f>
        <v>10</v>
      </c>
      <c r="F163" s="146">
        <f>SUM(E163:E192)</f>
        <v>25</v>
      </c>
      <c r="G163" s="36"/>
    </row>
    <row r="164" spans="1:7" ht="16.5" customHeight="1" x14ac:dyDescent="0.25">
      <c r="A164" s="86"/>
      <c r="B164" s="65"/>
      <c r="C164" s="93" t="s">
        <v>119</v>
      </c>
      <c r="D164" s="39">
        <v>10</v>
      </c>
      <c r="E164" s="47">
        <v>5</v>
      </c>
      <c r="F164" s="146"/>
      <c r="G164" s="22"/>
    </row>
    <row r="165" spans="1:7" ht="16.5" customHeight="1" x14ac:dyDescent="0.25">
      <c r="A165" s="86"/>
      <c r="B165" s="65"/>
      <c r="C165" s="63" t="s">
        <v>121</v>
      </c>
      <c r="D165" s="55">
        <v>7</v>
      </c>
      <c r="E165" s="47">
        <f t="shared" ref="E164:E192" si="5">IF(D165="","",IF(D165&lt;=4,5,10))</f>
        <v>10</v>
      </c>
      <c r="F165" s="146"/>
      <c r="G165" s="22"/>
    </row>
    <row r="166" spans="1:7" ht="16.5" hidden="1" customHeight="1" x14ac:dyDescent="0.25">
      <c r="A166" s="86"/>
      <c r="B166" s="65"/>
      <c r="C166" s="25"/>
      <c r="D166" s="27"/>
      <c r="E166" s="47" t="str">
        <f t="shared" si="5"/>
        <v/>
      </c>
      <c r="F166" s="146"/>
      <c r="G166" s="22"/>
    </row>
    <row r="167" spans="1:7" ht="16.5" hidden="1" customHeight="1" x14ac:dyDescent="0.25">
      <c r="A167" s="86"/>
      <c r="B167" s="65"/>
      <c r="C167" s="25"/>
      <c r="D167" s="27"/>
      <c r="E167" s="47" t="str">
        <f t="shared" si="5"/>
        <v/>
      </c>
      <c r="F167" s="146"/>
      <c r="G167" s="22"/>
    </row>
    <row r="168" spans="1:7" ht="16.5" hidden="1" customHeight="1" x14ac:dyDescent="0.25">
      <c r="A168" s="86"/>
      <c r="B168" s="65"/>
      <c r="C168" s="25"/>
      <c r="D168" s="27"/>
      <c r="E168" s="47" t="str">
        <f t="shared" si="5"/>
        <v/>
      </c>
      <c r="F168" s="146"/>
      <c r="G168" s="22"/>
    </row>
    <row r="169" spans="1:7" ht="16.5" hidden="1" customHeight="1" x14ac:dyDescent="0.25">
      <c r="A169" s="86"/>
      <c r="B169" s="65"/>
      <c r="C169" s="25"/>
      <c r="D169" s="27"/>
      <c r="E169" s="47" t="str">
        <f t="shared" si="5"/>
        <v/>
      </c>
      <c r="F169" s="146"/>
      <c r="G169" s="22"/>
    </row>
    <row r="170" spans="1:7" ht="16.5" hidden="1" customHeight="1" x14ac:dyDescent="0.25">
      <c r="A170" s="86"/>
      <c r="B170" s="65"/>
      <c r="C170" s="25"/>
      <c r="D170" s="27"/>
      <c r="E170" s="47" t="str">
        <f t="shared" si="5"/>
        <v/>
      </c>
      <c r="F170" s="146"/>
      <c r="G170" s="22"/>
    </row>
    <row r="171" spans="1:7" ht="16.5" hidden="1" customHeight="1" x14ac:dyDescent="0.25">
      <c r="A171" s="86"/>
      <c r="B171" s="65"/>
      <c r="C171" s="25"/>
      <c r="D171" s="27"/>
      <c r="E171" s="47" t="str">
        <f t="shared" si="5"/>
        <v/>
      </c>
      <c r="F171" s="146"/>
      <c r="G171" s="22"/>
    </row>
    <row r="172" spans="1:7" ht="16.5" hidden="1" customHeight="1" x14ac:dyDescent="0.25">
      <c r="A172" s="86"/>
      <c r="B172" s="65"/>
      <c r="C172" s="25"/>
      <c r="D172" s="27"/>
      <c r="E172" s="47" t="str">
        <f t="shared" si="5"/>
        <v/>
      </c>
      <c r="F172" s="146"/>
      <c r="G172" s="22"/>
    </row>
    <row r="173" spans="1:7" ht="16.5" hidden="1" customHeight="1" x14ac:dyDescent="0.25">
      <c r="A173" s="86"/>
      <c r="B173" s="65"/>
      <c r="C173" s="25"/>
      <c r="D173" s="27"/>
      <c r="E173" s="47" t="str">
        <f t="shared" si="5"/>
        <v/>
      </c>
      <c r="F173" s="146"/>
      <c r="G173" s="22"/>
    </row>
    <row r="174" spans="1:7" ht="16.5" hidden="1" customHeight="1" x14ac:dyDescent="0.25">
      <c r="A174" s="86"/>
      <c r="B174" s="65"/>
      <c r="C174" s="25"/>
      <c r="D174" s="27"/>
      <c r="E174" s="47" t="str">
        <f t="shared" si="5"/>
        <v/>
      </c>
      <c r="F174" s="146"/>
      <c r="G174" s="22"/>
    </row>
    <row r="175" spans="1:7" ht="16.5" hidden="1" customHeight="1" x14ac:dyDescent="0.25">
      <c r="A175" s="86"/>
      <c r="B175" s="65"/>
      <c r="C175" s="25"/>
      <c r="D175" s="27"/>
      <c r="E175" s="47" t="str">
        <f t="shared" si="5"/>
        <v/>
      </c>
      <c r="F175" s="146"/>
      <c r="G175" s="22"/>
    </row>
    <row r="176" spans="1:7" ht="16.5" hidden="1" customHeight="1" x14ac:dyDescent="0.25">
      <c r="A176" s="86"/>
      <c r="B176" s="65"/>
      <c r="C176" s="25"/>
      <c r="D176" s="27"/>
      <c r="E176" s="47" t="str">
        <f t="shared" si="5"/>
        <v/>
      </c>
      <c r="F176" s="146"/>
      <c r="G176" s="22"/>
    </row>
    <row r="177" spans="1:7" ht="16.5" hidden="1" customHeight="1" x14ac:dyDescent="0.25">
      <c r="A177" s="86"/>
      <c r="B177" s="65"/>
      <c r="C177" s="25"/>
      <c r="D177" s="27"/>
      <c r="E177" s="47" t="str">
        <f t="shared" si="5"/>
        <v/>
      </c>
      <c r="F177" s="146"/>
      <c r="G177" s="22"/>
    </row>
    <row r="178" spans="1:7" ht="16.5" hidden="1" customHeight="1" x14ac:dyDescent="0.25">
      <c r="A178" s="86"/>
      <c r="B178" s="65"/>
      <c r="C178" s="25"/>
      <c r="D178" s="27"/>
      <c r="E178" s="47" t="str">
        <f t="shared" si="5"/>
        <v/>
      </c>
      <c r="F178" s="146"/>
      <c r="G178" s="22"/>
    </row>
    <row r="179" spans="1:7" ht="16.5" hidden="1" customHeight="1" x14ac:dyDescent="0.25">
      <c r="A179" s="86"/>
      <c r="B179" s="65"/>
      <c r="C179" s="25"/>
      <c r="D179" s="27"/>
      <c r="E179" s="47" t="str">
        <f t="shared" si="5"/>
        <v/>
      </c>
      <c r="F179" s="146"/>
      <c r="G179" s="22"/>
    </row>
    <row r="180" spans="1:7" ht="16.5" hidden="1" customHeight="1" x14ac:dyDescent="0.25">
      <c r="A180" s="86"/>
      <c r="B180" s="65"/>
      <c r="C180" s="25"/>
      <c r="D180" s="27"/>
      <c r="E180" s="47" t="str">
        <f t="shared" si="5"/>
        <v/>
      </c>
      <c r="F180" s="146"/>
      <c r="G180" s="22"/>
    </row>
    <row r="181" spans="1:7" ht="16.5" hidden="1" customHeight="1" x14ac:dyDescent="0.25">
      <c r="A181" s="86"/>
      <c r="B181" s="65"/>
      <c r="C181" s="25"/>
      <c r="D181" s="27"/>
      <c r="E181" s="47" t="str">
        <f t="shared" si="5"/>
        <v/>
      </c>
      <c r="F181" s="146"/>
      <c r="G181" s="22"/>
    </row>
    <row r="182" spans="1:7" ht="16.5" hidden="1" customHeight="1" x14ac:dyDescent="0.25">
      <c r="A182" s="86"/>
      <c r="B182" s="65"/>
      <c r="C182" s="25"/>
      <c r="D182" s="27"/>
      <c r="E182" s="47" t="str">
        <f t="shared" si="5"/>
        <v/>
      </c>
      <c r="F182" s="146"/>
      <c r="G182" s="22"/>
    </row>
    <row r="183" spans="1:7" ht="16.5" hidden="1" customHeight="1" x14ac:dyDescent="0.25">
      <c r="A183" s="86"/>
      <c r="B183" s="65"/>
      <c r="C183" s="25"/>
      <c r="D183" s="27"/>
      <c r="E183" s="47" t="str">
        <f t="shared" si="5"/>
        <v/>
      </c>
      <c r="F183" s="146"/>
      <c r="G183" s="22"/>
    </row>
    <row r="184" spans="1:7" ht="16.5" hidden="1" customHeight="1" x14ac:dyDescent="0.25">
      <c r="A184" s="86"/>
      <c r="B184" s="65"/>
      <c r="C184" s="25"/>
      <c r="D184" s="27"/>
      <c r="E184" s="47" t="str">
        <f t="shared" si="5"/>
        <v/>
      </c>
      <c r="F184" s="146"/>
      <c r="G184" s="22"/>
    </row>
    <row r="185" spans="1:7" ht="16.5" hidden="1" customHeight="1" x14ac:dyDescent="0.25">
      <c r="A185" s="86"/>
      <c r="B185" s="65"/>
      <c r="C185" s="25"/>
      <c r="D185" s="27"/>
      <c r="E185" s="47" t="str">
        <f t="shared" si="5"/>
        <v/>
      </c>
      <c r="F185" s="146"/>
      <c r="G185" s="22"/>
    </row>
    <row r="186" spans="1:7" ht="16.5" hidden="1" customHeight="1" x14ac:dyDescent="0.25">
      <c r="A186" s="86"/>
      <c r="B186" s="65"/>
      <c r="C186" s="32"/>
      <c r="D186" s="27"/>
      <c r="E186" s="47" t="str">
        <f t="shared" si="5"/>
        <v/>
      </c>
      <c r="F186" s="146"/>
      <c r="G186" s="22"/>
    </row>
    <row r="187" spans="1:7" ht="16.5" hidden="1" customHeight="1" x14ac:dyDescent="0.25">
      <c r="A187" s="86"/>
      <c r="B187" s="65"/>
      <c r="C187" s="25"/>
      <c r="D187" s="27"/>
      <c r="E187" s="47" t="str">
        <f t="shared" si="5"/>
        <v/>
      </c>
      <c r="F187" s="146"/>
      <c r="G187" s="22"/>
    </row>
    <row r="188" spans="1:7" ht="16.5" hidden="1" customHeight="1" x14ac:dyDescent="0.25">
      <c r="A188" s="86"/>
      <c r="B188" s="65"/>
      <c r="C188" s="33"/>
      <c r="D188" s="26"/>
      <c r="E188" s="47" t="str">
        <f t="shared" si="5"/>
        <v/>
      </c>
      <c r="F188" s="146"/>
      <c r="G188" s="22"/>
    </row>
    <row r="189" spans="1:7" ht="16.5" hidden="1" customHeight="1" x14ac:dyDescent="0.25">
      <c r="A189" s="86"/>
      <c r="B189" s="65"/>
      <c r="C189" s="25"/>
      <c r="D189" s="27"/>
      <c r="E189" s="47" t="str">
        <f t="shared" si="5"/>
        <v/>
      </c>
      <c r="F189" s="146"/>
      <c r="G189" s="22"/>
    </row>
    <row r="190" spans="1:7" ht="16.5" hidden="1" customHeight="1" x14ac:dyDescent="0.25">
      <c r="A190" s="86"/>
      <c r="B190" s="65"/>
      <c r="C190" s="25"/>
      <c r="D190" s="27"/>
      <c r="E190" s="47" t="str">
        <f t="shared" si="5"/>
        <v/>
      </c>
      <c r="F190" s="146"/>
      <c r="G190" s="22"/>
    </row>
    <row r="191" spans="1:7" ht="16.5" hidden="1" customHeight="1" x14ac:dyDescent="0.25">
      <c r="A191" s="86"/>
      <c r="B191" s="65"/>
      <c r="C191" s="32"/>
      <c r="D191" s="27"/>
      <c r="E191" s="47" t="str">
        <f t="shared" si="5"/>
        <v/>
      </c>
      <c r="F191" s="146"/>
      <c r="G191" s="22"/>
    </row>
    <row r="192" spans="1:7" ht="16.5" hidden="1" customHeight="1" x14ac:dyDescent="0.25">
      <c r="A192" s="87"/>
      <c r="B192" s="66"/>
      <c r="C192" s="25"/>
      <c r="D192" s="27"/>
      <c r="E192" s="47" t="str">
        <f t="shared" si="5"/>
        <v/>
      </c>
      <c r="F192" s="146"/>
      <c r="G192" s="22"/>
    </row>
    <row r="193" spans="1:7" ht="16.5" customHeight="1" x14ac:dyDescent="0.25">
      <c r="A193" s="84">
        <v>7</v>
      </c>
      <c r="B193" s="64" t="s">
        <v>122</v>
      </c>
      <c r="C193" s="93" t="s">
        <v>104</v>
      </c>
      <c r="D193" s="55">
        <v>10</v>
      </c>
      <c r="E193" s="47">
        <f>IF(D193="","",IF(D193&lt;=4,5,10))</f>
        <v>10</v>
      </c>
      <c r="F193" s="146">
        <f>SUM(E193:E222)</f>
        <v>20</v>
      </c>
      <c r="G193" s="36"/>
    </row>
    <row r="194" spans="1:7" ht="16.5" customHeight="1" x14ac:dyDescent="0.25">
      <c r="A194" s="86"/>
      <c r="B194" s="65"/>
      <c r="C194" s="93" t="s">
        <v>102</v>
      </c>
      <c r="D194" s="55">
        <v>10</v>
      </c>
      <c r="E194" s="47">
        <f t="shared" ref="E194:E222" si="6">IF(D194="","",IF(D194&lt;=4,5,10))</f>
        <v>10</v>
      </c>
      <c r="F194" s="146"/>
      <c r="G194" s="22"/>
    </row>
    <row r="195" spans="1:7" ht="16.5" hidden="1" customHeight="1" x14ac:dyDescent="0.25">
      <c r="A195" s="86"/>
      <c r="B195" s="65"/>
      <c r="C195" s="25"/>
      <c r="D195" s="27"/>
      <c r="E195" s="47" t="str">
        <f t="shared" si="6"/>
        <v/>
      </c>
      <c r="F195" s="146"/>
      <c r="G195" s="22"/>
    </row>
    <row r="196" spans="1:7" ht="16.5" hidden="1" customHeight="1" x14ac:dyDescent="0.25">
      <c r="A196" s="86"/>
      <c r="B196" s="65"/>
      <c r="C196" s="25"/>
      <c r="D196" s="27"/>
      <c r="E196" s="47" t="str">
        <f t="shared" si="6"/>
        <v/>
      </c>
      <c r="F196" s="146"/>
      <c r="G196" s="22"/>
    </row>
    <row r="197" spans="1:7" ht="16.5" hidden="1" customHeight="1" x14ac:dyDescent="0.25">
      <c r="A197" s="86"/>
      <c r="B197" s="65"/>
      <c r="C197" s="25"/>
      <c r="D197" s="27"/>
      <c r="E197" s="47" t="str">
        <f t="shared" si="6"/>
        <v/>
      </c>
      <c r="F197" s="146"/>
      <c r="G197" s="22"/>
    </row>
    <row r="198" spans="1:7" ht="16.5" hidden="1" customHeight="1" x14ac:dyDescent="0.25">
      <c r="A198" s="86"/>
      <c r="B198" s="65"/>
      <c r="C198" s="25"/>
      <c r="D198" s="27"/>
      <c r="E198" s="47" t="str">
        <f t="shared" si="6"/>
        <v/>
      </c>
      <c r="F198" s="146"/>
      <c r="G198" s="22"/>
    </row>
    <row r="199" spans="1:7" ht="16.5" hidden="1" customHeight="1" x14ac:dyDescent="0.25">
      <c r="A199" s="86"/>
      <c r="B199" s="65"/>
      <c r="C199" s="25"/>
      <c r="D199" s="27"/>
      <c r="E199" s="47" t="str">
        <f t="shared" si="6"/>
        <v/>
      </c>
      <c r="F199" s="146"/>
      <c r="G199" s="22"/>
    </row>
    <row r="200" spans="1:7" ht="16.5" hidden="1" customHeight="1" x14ac:dyDescent="0.25">
      <c r="A200" s="86"/>
      <c r="B200" s="65"/>
      <c r="C200" s="25"/>
      <c r="D200" s="27"/>
      <c r="E200" s="47" t="str">
        <f t="shared" si="6"/>
        <v/>
      </c>
      <c r="F200" s="146"/>
      <c r="G200" s="22"/>
    </row>
    <row r="201" spans="1:7" ht="16.5" hidden="1" customHeight="1" x14ac:dyDescent="0.25">
      <c r="A201" s="86"/>
      <c r="B201" s="65"/>
      <c r="C201" s="25"/>
      <c r="D201" s="27"/>
      <c r="E201" s="47" t="str">
        <f t="shared" si="6"/>
        <v/>
      </c>
      <c r="F201" s="146"/>
      <c r="G201" s="22"/>
    </row>
    <row r="202" spans="1:7" ht="16.5" hidden="1" customHeight="1" x14ac:dyDescent="0.25">
      <c r="A202" s="86"/>
      <c r="B202" s="65"/>
      <c r="C202" s="25"/>
      <c r="D202" s="27"/>
      <c r="E202" s="47" t="str">
        <f t="shared" si="6"/>
        <v/>
      </c>
      <c r="F202" s="146"/>
      <c r="G202" s="22"/>
    </row>
    <row r="203" spans="1:7" ht="16.5" hidden="1" customHeight="1" x14ac:dyDescent="0.25">
      <c r="A203" s="86"/>
      <c r="B203" s="65"/>
      <c r="C203" s="25"/>
      <c r="D203" s="27"/>
      <c r="E203" s="47" t="str">
        <f t="shared" si="6"/>
        <v/>
      </c>
      <c r="F203" s="146"/>
      <c r="G203" s="22"/>
    </row>
    <row r="204" spans="1:7" ht="16.5" hidden="1" customHeight="1" x14ac:dyDescent="0.25">
      <c r="A204" s="86"/>
      <c r="B204" s="65"/>
      <c r="C204" s="25"/>
      <c r="D204" s="27"/>
      <c r="E204" s="47" t="str">
        <f t="shared" si="6"/>
        <v/>
      </c>
      <c r="F204" s="146"/>
      <c r="G204" s="22"/>
    </row>
    <row r="205" spans="1:7" ht="16.5" hidden="1" customHeight="1" x14ac:dyDescent="0.25">
      <c r="A205" s="86"/>
      <c r="B205" s="65"/>
      <c r="C205" s="25"/>
      <c r="D205" s="27"/>
      <c r="E205" s="47" t="str">
        <f t="shared" si="6"/>
        <v/>
      </c>
      <c r="F205" s="146"/>
      <c r="G205" s="22"/>
    </row>
    <row r="206" spans="1:7" ht="16.5" hidden="1" customHeight="1" x14ac:dyDescent="0.25">
      <c r="A206" s="86"/>
      <c r="B206" s="65"/>
      <c r="C206" s="25"/>
      <c r="D206" s="27"/>
      <c r="E206" s="47" t="str">
        <f t="shared" si="6"/>
        <v/>
      </c>
      <c r="F206" s="146"/>
      <c r="G206" s="22"/>
    </row>
    <row r="207" spans="1:7" ht="16.5" hidden="1" customHeight="1" x14ac:dyDescent="0.25">
      <c r="A207" s="86"/>
      <c r="B207" s="65"/>
      <c r="C207" s="25"/>
      <c r="D207" s="27"/>
      <c r="E207" s="47" t="str">
        <f t="shared" si="6"/>
        <v/>
      </c>
      <c r="F207" s="146"/>
      <c r="G207" s="22"/>
    </row>
    <row r="208" spans="1:7" ht="16.5" hidden="1" customHeight="1" x14ac:dyDescent="0.25">
      <c r="A208" s="86"/>
      <c r="B208" s="65"/>
      <c r="C208" s="25"/>
      <c r="D208" s="27"/>
      <c r="E208" s="47" t="str">
        <f t="shared" si="6"/>
        <v/>
      </c>
      <c r="F208" s="146"/>
      <c r="G208" s="22"/>
    </row>
    <row r="209" spans="1:7" ht="16.5" hidden="1" customHeight="1" x14ac:dyDescent="0.25">
      <c r="A209" s="86"/>
      <c r="B209" s="65"/>
      <c r="C209" s="25"/>
      <c r="D209" s="27"/>
      <c r="E209" s="47" t="str">
        <f t="shared" si="6"/>
        <v/>
      </c>
      <c r="F209" s="146"/>
      <c r="G209" s="22"/>
    </row>
    <row r="210" spans="1:7" ht="16.5" hidden="1" customHeight="1" x14ac:dyDescent="0.25">
      <c r="A210" s="86"/>
      <c r="B210" s="65"/>
      <c r="C210" s="25"/>
      <c r="D210" s="27"/>
      <c r="E210" s="47" t="str">
        <f t="shared" si="6"/>
        <v/>
      </c>
      <c r="F210" s="146"/>
      <c r="G210" s="22"/>
    </row>
    <row r="211" spans="1:7" ht="16.5" hidden="1" customHeight="1" x14ac:dyDescent="0.25">
      <c r="A211" s="86"/>
      <c r="B211" s="65"/>
      <c r="C211" s="25"/>
      <c r="D211" s="27"/>
      <c r="E211" s="47" t="str">
        <f t="shared" si="6"/>
        <v/>
      </c>
      <c r="F211" s="146"/>
      <c r="G211" s="22"/>
    </row>
    <row r="212" spans="1:7" ht="16.5" hidden="1" customHeight="1" x14ac:dyDescent="0.25">
      <c r="A212" s="86"/>
      <c r="B212" s="65"/>
      <c r="C212" s="25"/>
      <c r="D212" s="27"/>
      <c r="E212" s="47" t="str">
        <f t="shared" si="6"/>
        <v/>
      </c>
      <c r="F212" s="146"/>
      <c r="G212" s="22"/>
    </row>
    <row r="213" spans="1:7" ht="16.5" hidden="1" customHeight="1" x14ac:dyDescent="0.25">
      <c r="A213" s="86"/>
      <c r="B213" s="65"/>
      <c r="C213" s="25"/>
      <c r="D213" s="27"/>
      <c r="E213" s="47" t="str">
        <f t="shared" si="6"/>
        <v/>
      </c>
      <c r="F213" s="146"/>
      <c r="G213" s="22"/>
    </row>
    <row r="214" spans="1:7" ht="16.5" hidden="1" customHeight="1" x14ac:dyDescent="0.25">
      <c r="A214" s="86"/>
      <c r="B214" s="65"/>
      <c r="C214" s="25"/>
      <c r="D214" s="27"/>
      <c r="E214" s="47" t="str">
        <f t="shared" si="6"/>
        <v/>
      </c>
      <c r="F214" s="146"/>
      <c r="G214" s="22"/>
    </row>
    <row r="215" spans="1:7" ht="16.5" hidden="1" customHeight="1" x14ac:dyDescent="0.25">
      <c r="A215" s="86"/>
      <c r="B215" s="65"/>
      <c r="C215" s="25"/>
      <c r="D215" s="27"/>
      <c r="E215" s="47" t="str">
        <f t="shared" si="6"/>
        <v/>
      </c>
      <c r="F215" s="146"/>
      <c r="G215" s="22"/>
    </row>
    <row r="216" spans="1:7" ht="16.5" hidden="1" customHeight="1" x14ac:dyDescent="0.25">
      <c r="A216" s="86"/>
      <c r="B216" s="65"/>
      <c r="C216" s="32"/>
      <c r="D216" s="27"/>
      <c r="E216" s="47" t="str">
        <f t="shared" si="6"/>
        <v/>
      </c>
      <c r="F216" s="146"/>
      <c r="G216" s="22"/>
    </row>
    <row r="217" spans="1:7" ht="16.5" hidden="1" customHeight="1" x14ac:dyDescent="0.25">
      <c r="A217" s="86"/>
      <c r="B217" s="65"/>
      <c r="C217" s="25"/>
      <c r="D217" s="27"/>
      <c r="E217" s="47" t="str">
        <f t="shared" si="6"/>
        <v/>
      </c>
      <c r="F217" s="146"/>
      <c r="G217" s="22"/>
    </row>
    <row r="218" spans="1:7" ht="16.5" hidden="1" customHeight="1" x14ac:dyDescent="0.25">
      <c r="A218" s="86"/>
      <c r="B218" s="65"/>
      <c r="C218" s="33"/>
      <c r="D218" s="26"/>
      <c r="E218" s="47" t="str">
        <f t="shared" si="6"/>
        <v/>
      </c>
      <c r="F218" s="146"/>
      <c r="G218" s="22"/>
    </row>
    <row r="219" spans="1:7" ht="16.5" hidden="1" customHeight="1" x14ac:dyDescent="0.25">
      <c r="A219" s="86"/>
      <c r="B219" s="65"/>
      <c r="C219" s="25"/>
      <c r="D219" s="27"/>
      <c r="E219" s="47" t="str">
        <f t="shared" si="6"/>
        <v/>
      </c>
      <c r="F219" s="146"/>
      <c r="G219" s="22"/>
    </row>
    <row r="220" spans="1:7" ht="16.5" hidden="1" customHeight="1" x14ac:dyDescent="0.25">
      <c r="A220" s="86"/>
      <c r="B220" s="65"/>
      <c r="C220" s="25"/>
      <c r="D220" s="27"/>
      <c r="E220" s="47" t="str">
        <f t="shared" si="6"/>
        <v/>
      </c>
      <c r="F220" s="146"/>
      <c r="G220" s="22"/>
    </row>
    <row r="221" spans="1:7" ht="16.5" hidden="1" customHeight="1" x14ac:dyDescent="0.25">
      <c r="A221" s="86"/>
      <c r="B221" s="65"/>
      <c r="C221" s="32"/>
      <c r="D221" s="27"/>
      <c r="E221" s="47" t="str">
        <f t="shared" si="6"/>
        <v/>
      </c>
      <c r="F221" s="146"/>
      <c r="G221" s="22"/>
    </row>
    <row r="222" spans="1:7" ht="16.5" hidden="1" customHeight="1" x14ac:dyDescent="0.25">
      <c r="A222" s="87"/>
      <c r="B222" s="66"/>
      <c r="C222" s="25"/>
      <c r="D222" s="27"/>
      <c r="E222" s="47" t="str">
        <f t="shared" si="6"/>
        <v/>
      </c>
      <c r="F222" s="146"/>
      <c r="G222" s="22"/>
    </row>
    <row r="223" spans="1:7" ht="16.5" customHeight="1" x14ac:dyDescent="0.25">
      <c r="A223" s="84">
        <v>8</v>
      </c>
      <c r="B223" s="64" t="s">
        <v>130</v>
      </c>
      <c r="C223" s="63" t="s">
        <v>123</v>
      </c>
      <c r="D223" s="39">
        <v>6</v>
      </c>
      <c r="E223" s="47">
        <f>IF(D223="","",IF(D223&lt;=4,5,10))</f>
        <v>10</v>
      </c>
      <c r="F223" s="146">
        <f>SUM(E223:E252)</f>
        <v>40</v>
      </c>
      <c r="G223" s="36"/>
    </row>
    <row r="224" spans="1:7" ht="16.5" customHeight="1" x14ac:dyDescent="0.25">
      <c r="A224" s="86"/>
      <c r="B224" s="65"/>
      <c r="C224" s="63" t="s">
        <v>124</v>
      </c>
      <c r="D224" s="39">
        <v>2</v>
      </c>
      <c r="E224" s="47">
        <f t="shared" ref="E224:E252" si="7">IF(D224="","",IF(D224&lt;=4,5,10))</f>
        <v>5</v>
      </c>
      <c r="F224" s="146"/>
      <c r="G224" s="22"/>
    </row>
    <row r="225" spans="1:7" ht="16.5" customHeight="1" x14ac:dyDescent="0.25">
      <c r="A225" s="86"/>
      <c r="B225" s="65"/>
      <c r="C225" s="63" t="s">
        <v>125</v>
      </c>
      <c r="D225" s="39">
        <v>2</v>
      </c>
      <c r="E225" s="47">
        <f t="shared" si="7"/>
        <v>5</v>
      </c>
      <c r="F225" s="146"/>
      <c r="G225" s="22"/>
    </row>
    <row r="226" spans="1:7" ht="16.5" customHeight="1" x14ac:dyDescent="0.25">
      <c r="A226" s="86"/>
      <c r="B226" s="65"/>
      <c r="C226" s="63" t="s">
        <v>126</v>
      </c>
      <c r="D226" s="39">
        <v>2</v>
      </c>
      <c r="E226" s="47">
        <f t="shared" si="7"/>
        <v>5</v>
      </c>
      <c r="F226" s="146"/>
      <c r="G226" s="22"/>
    </row>
    <row r="227" spans="1:7" ht="16.5" customHeight="1" x14ac:dyDescent="0.25">
      <c r="A227" s="86"/>
      <c r="B227" s="65"/>
      <c r="C227" s="63" t="s">
        <v>127</v>
      </c>
      <c r="D227" s="39">
        <v>2</v>
      </c>
      <c r="E227" s="47">
        <f t="shared" si="7"/>
        <v>5</v>
      </c>
      <c r="F227" s="146"/>
      <c r="G227" s="22"/>
    </row>
    <row r="228" spans="1:7" ht="16.5" customHeight="1" x14ac:dyDescent="0.25">
      <c r="A228" s="86"/>
      <c r="B228" s="65"/>
      <c r="C228" s="63" t="s">
        <v>128</v>
      </c>
      <c r="D228" s="39">
        <v>2</v>
      </c>
      <c r="E228" s="47">
        <f t="shared" si="7"/>
        <v>5</v>
      </c>
      <c r="F228" s="146"/>
      <c r="G228" s="22"/>
    </row>
    <row r="229" spans="1:7" ht="16.5" customHeight="1" x14ac:dyDescent="0.25">
      <c r="A229" s="86"/>
      <c r="B229" s="65"/>
      <c r="C229" s="63" t="s">
        <v>129</v>
      </c>
      <c r="D229" s="39">
        <v>2</v>
      </c>
      <c r="E229" s="47">
        <f t="shared" si="7"/>
        <v>5</v>
      </c>
      <c r="F229" s="146"/>
      <c r="G229" s="22"/>
    </row>
    <row r="230" spans="1:7" ht="16.5" hidden="1" customHeight="1" x14ac:dyDescent="0.25">
      <c r="A230" s="86"/>
      <c r="B230" s="65"/>
      <c r="C230" s="25"/>
      <c r="D230" s="27"/>
      <c r="E230" s="47" t="str">
        <f t="shared" si="7"/>
        <v/>
      </c>
      <c r="F230" s="146"/>
      <c r="G230" s="22"/>
    </row>
    <row r="231" spans="1:7" ht="16.5" hidden="1" customHeight="1" x14ac:dyDescent="0.25">
      <c r="A231" s="86"/>
      <c r="B231" s="65"/>
      <c r="C231" s="25"/>
      <c r="D231" s="27"/>
      <c r="E231" s="47" t="str">
        <f t="shared" si="7"/>
        <v/>
      </c>
      <c r="F231" s="146"/>
      <c r="G231" s="22"/>
    </row>
    <row r="232" spans="1:7" ht="16.5" hidden="1" customHeight="1" x14ac:dyDescent="0.25">
      <c r="A232" s="86"/>
      <c r="B232" s="65"/>
      <c r="C232" s="25"/>
      <c r="D232" s="27"/>
      <c r="E232" s="47" t="str">
        <f t="shared" si="7"/>
        <v/>
      </c>
      <c r="F232" s="146"/>
      <c r="G232" s="22"/>
    </row>
    <row r="233" spans="1:7" ht="16.5" hidden="1" customHeight="1" x14ac:dyDescent="0.25">
      <c r="A233" s="86"/>
      <c r="B233" s="65"/>
      <c r="C233" s="25"/>
      <c r="D233" s="27"/>
      <c r="E233" s="47" t="str">
        <f t="shared" si="7"/>
        <v/>
      </c>
      <c r="F233" s="146"/>
      <c r="G233" s="22"/>
    </row>
    <row r="234" spans="1:7" ht="16.5" hidden="1" customHeight="1" x14ac:dyDescent="0.25">
      <c r="A234" s="86"/>
      <c r="B234" s="65"/>
      <c r="C234" s="25"/>
      <c r="D234" s="27"/>
      <c r="E234" s="47" t="str">
        <f t="shared" si="7"/>
        <v/>
      </c>
      <c r="F234" s="146"/>
      <c r="G234" s="22"/>
    </row>
    <row r="235" spans="1:7" ht="16.5" hidden="1" customHeight="1" x14ac:dyDescent="0.25">
      <c r="A235" s="86"/>
      <c r="B235" s="65"/>
      <c r="C235" s="25"/>
      <c r="D235" s="27"/>
      <c r="E235" s="47" t="str">
        <f t="shared" si="7"/>
        <v/>
      </c>
      <c r="F235" s="146"/>
      <c r="G235" s="22"/>
    </row>
    <row r="236" spans="1:7" ht="16.5" hidden="1" customHeight="1" x14ac:dyDescent="0.25">
      <c r="A236" s="86"/>
      <c r="B236" s="65"/>
      <c r="C236" s="25"/>
      <c r="D236" s="27"/>
      <c r="E236" s="47" t="str">
        <f t="shared" si="7"/>
        <v/>
      </c>
      <c r="F236" s="146"/>
      <c r="G236" s="22"/>
    </row>
    <row r="237" spans="1:7" ht="16.5" hidden="1" customHeight="1" x14ac:dyDescent="0.25">
      <c r="A237" s="86"/>
      <c r="B237" s="65"/>
      <c r="C237" s="25"/>
      <c r="D237" s="27"/>
      <c r="E237" s="47" t="str">
        <f t="shared" si="7"/>
        <v/>
      </c>
      <c r="F237" s="146"/>
      <c r="G237" s="22"/>
    </row>
    <row r="238" spans="1:7" ht="16.5" hidden="1" customHeight="1" x14ac:dyDescent="0.25">
      <c r="A238" s="86"/>
      <c r="B238" s="65"/>
      <c r="C238" s="25"/>
      <c r="D238" s="27"/>
      <c r="E238" s="47" t="str">
        <f t="shared" si="7"/>
        <v/>
      </c>
      <c r="F238" s="146"/>
      <c r="G238" s="22"/>
    </row>
    <row r="239" spans="1:7" ht="16.5" hidden="1" customHeight="1" x14ac:dyDescent="0.25">
      <c r="A239" s="86"/>
      <c r="B239" s="65"/>
      <c r="C239" s="25"/>
      <c r="D239" s="27"/>
      <c r="E239" s="47" t="str">
        <f t="shared" si="7"/>
        <v/>
      </c>
      <c r="F239" s="146"/>
      <c r="G239" s="22"/>
    </row>
    <row r="240" spans="1:7" ht="16.5" hidden="1" customHeight="1" x14ac:dyDescent="0.25">
      <c r="A240" s="86"/>
      <c r="B240" s="65"/>
      <c r="C240" s="25"/>
      <c r="D240" s="27"/>
      <c r="E240" s="47" t="str">
        <f t="shared" si="7"/>
        <v/>
      </c>
      <c r="F240" s="146"/>
      <c r="G240" s="22"/>
    </row>
    <row r="241" spans="1:7" ht="16.5" hidden="1" customHeight="1" x14ac:dyDescent="0.25">
      <c r="A241" s="86"/>
      <c r="B241" s="65"/>
      <c r="C241" s="25"/>
      <c r="D241" s="27"/>
      <c r="E241" s="47" t="str">
        <f t="shared" si="7"/>
        <v/>
      </c>
      <c r="F241" s="146"/>
      <c r="G241" s="22"/>
    </row>
    <row r="242" spans="1:7" ht="16.5" hidden="1" customHeight="1" x14ac:dyDescent="0.25">
      <c r="A242" s="86"/>
      <c r="B242" s="65"/>
      <c r="C242" s="25"/>
      <c r="D242" s="27"/>
      <c r="E242" s="47" t="str">
        <f t="shared" si="7"/>
        <v/>
      </c>
      <c r="F242" s="146"/>
      <c r="G242" s="22"/>
    </row>
    <row r="243" spans="1:7" ht="16.5" hidden="1" customHeight="1" x14ac:dyDescent="0.25">
      <c r="A243" s="86"/>
      <c r="B243" s="65"/>
      <c r="C243" s="25"/>
      <c r="D243" s="27"/>
      <c r="E243" s="47" t="str">
        <f t="shared" si="7"/>
        <v/>
      </c>
      <c r="F243" s="146"/>
      <c r="G243" s="22"/>
    </row>
    <row r="244" spans="1:7" ht="16.5" hidden="1" customHeight="1" x14ac:dyDescent="0.25">
      <c r="A244" s="86"/>
      <c r="B244" s="65"/>
      <c r="C244" s="25"/>
      <c r="D244" s="27"/>
      <c r="E244" s="47" t="str">
        <f t="shared" si="7"/>
        <v/>
      </c>
      <c r="F244" s="146"/>
      <c r="G244" s="22"/>
    </row>
    <row r="245" spans="1:7" ht="16.5" hidden="1" customHeight="1" x14ac:dyDescent="0.25">
      <c r="A245" s="86"/>
      <c r="B245" s="65"/>
      <c r="C245" s="25"/>
      <c r="D245" s="27"/>
      <c r="E245" s="47" t="str">
        <f t="shared" si="7"/>
        <v/>
      </c>
      <c r="F245" s="146"/>
      <c r="G245" s="22"/>
    </row>
    <row r="246" spans="1:7" ht="16.5" hidden="1" customHeight="1" x14ac:dyDescent="0.25">
      <c r="A246" s="86"/>
      <c r="B246" s="65"/>
      <c r="C246" s="32"/>
      <c r="D246" s="27"/>
      <c r="E246" s="47" t="str">
        <f t="shared" si="7"/>
        <v/>
      </c>
      <c r="F246" s="146"/>
      <c r="G246" s="22"/>
    </row>
    <row r="247" spans="1:7" ht="16.5" hidden="1" customHeight="1" x14ac:dyDescent="0.25">
      <c r="A247" s="86"/>
      <c r="B247" s="65"/>
      <c r="C247" s="25"/>
      <c r="D247" s="27"/>
      <c r="E247" s="47" t="str">
        <f t="shared" si="7"/>
        <v/>
      </c>
      <c r="F247" s="146"/>
      <c r="G247" s="22"/>
    </row>
    <row r="248" spans="1:7" ht="16.5" hidden="1" customHeight="1" x14ac:dyDescent="0.25">
      <c r="A248" s="86"/>
      <c r="B248" s="65"/>
      <c r="C248" s="33"/>
      <c r="D248" s="26"/>
      <c r="E248" s="47" t="str">
        <f t="shared" si="7"/>
        <v/>
      </c>
      <c r="F248" s="146"/>
      <c r="G248" s="22"/>
    </row>
    <row r="249" spans="1:7" ht="16.5" hidden="1" customHeight="1" x14ac:dyDescent="0.25">
      <c r="A249" s="86"/>
      <c r="B249" s="65"/>
      <c r="C249" s="25"/>
      <c r="D249" s="27"/>
      <c r="E249" s="47" t="str">
        <f t="shared" si="7"/>
        <v/>
      </c>
      <c r="F249" s="146"/>
      <c r="G249" s="22"/>
    </row>
    <row r="250" spans="1:7" ht="16.5" hidden="1" customHeight="1" x14ac:dyDescent="0.25">
      <c r="A250" s="86"/>
      <c r="B250" s="65"/>
      <c r="C250" s="25"/>
      <c r="D250" s="27"/>
      <c r="E250" s="47" t="str">
        <f t="shared" si="7"/>
        <v/>
      </c>
      <c r="F250" s="146"/>
      <c r="G250" s="22"/>
    </row>
    <row r="251" spans="1:7" ht="16.5" hidden="1" customHeight="1" x14ac:dyDescent="0.25">
      <c r="A251" s="86"/>
      <c r="B251" s="65"/>
      <c r="C251" s="32"/>
      <c r="D251" s="27"/>
      <c r="E251" s="47" t="str">
        <f t="shared" si="7"/>
        <v/>
      </c>
      <c r="F251" s="146"/>
      <c r="G251" s="22"/>
    </row>
    <row r="252" spans="1:7" ht="16.5" hidden="1" customHeight="1" x14ac:dyDescent="0.25">
      <c r="A252" s="87"/>
      <c r="B252" s="66"/>
      <c r="C252" s="25"/>
      <c r="D252" s="27"/>
      <c r="E252" s="47" t="str">
        <f t="shared" si="7"/>
        <v/>
      </c>
      <c r="F252" s="146"/>
      <c r="G252" s="22"/>
    </row>
    <row r="253" spans="1:7" ht="16.5" customHeight="1" x14ac:dyDescent="0.25">
      <c r="A253" s="84">
        <v>9</v>
      </c>
      <c r="B253" s="64" t="s">
        <v>133</v>
      </c>
      <c r="C253" s="63" t="s">
        <v>131</v>
      </c>
      <c r="D253" s="39">
        <v>9</v>
      </c>
      <c r="E253" s="47">
        <f>IF(D253="","",IF(D253&lt;=4,5,10))</f>
        <v>10</v>
      </c>
      <c r="F253" s="146">
        <f>SUM(E253:E282)</f>
        <v>20</v>
      </c>
      <c r="G253" s="36"/>
    </row>
    <row r="254" spans="1:7" ht="16.5" customHeight="1" x14ac:dyDescent="0.25">
      <c r="A254" s="86"/>
      <c r="B254" s="65"/>
      <c r="C254" s="54" t="s">
        <v>132</v>
      </c>
      <c r="D254" s="39">
        <v>6</v>
      </c>
      <c r="E254" s="47">
        <f t="shared" ref="E254:E282" si="8">IF(D254="","",IF(D254&lt;=4,5,10))</f>
        <v>10</v>
      </c>
      <c r="F254" s="146"/>
      <c r="G254" s="22"/>
    </row>
    <row r="255" spans="1:7" ht="16.5" hidden="1" customHeight="1" x14ac:dyDescent="0.25">
      <c r="A255" s="86"/>
      <c r="B255" s="65"/>
      <c r="C255" s="25"/>
      <c r="D255" s="27"/>
      <c r="E255" s="47" t="str">
        <f t="shared" si="8"/>
        <v/>
      </c>
      <c r="F255" s="146"/>
      <c r="G255" s="22"/>
    </row>
    <row r="256" spans="1:7" ht="16.5" hidden="1" customHeight="1" x14ac:dyDescent="0.25">
      <c r="A256" s="86"/>
      <c r="B256" s="65"/>
      <c r="C256" s="25"/>
      <c r="D256" s="27"/>
      <c r="E256" s="47" t="str">
        <f t="shared" si="8"/>
        <v/>
      </c>
      <c r="F256" s="146"/>
      <c r="G256" s="22"/>
    </row>
    <row r="257" spans="1:7" ht="16.5" hidden="1" customHeight="1" x14ac:dyDescent="0.25">
      <c r="A257" s="86"/>
      <c r="B257" s="65"/>
      <c r="C257" s="25"/>
      <c r="D257" s="27"/>
      <c r="E257" s="47" t="str">
        <f t="shared" si="8"/>
        <v/>
      </c>
      <c r="F257" s="146"/>
      <c r="G257" s="22"/>
    </row>
    <row r="258" spans="1:7" ht="16.5" hidden="1" customHeight="1" x14ac:dyDescent="0.25">
      <c r="A258" s="86"/>
      <c r="B258" s="65"/>
      <c r="C258" s="25"/>
      <c r="D258" s="27"/>
      <c r="E258" s="47" t="str">
        <f t="shared" si="8"/>
        <v/>
      </c>
      <c r="F258" s="146"/>
      <c r="G258" s="22"/>
    </row>
    <row r="259" spans="1:7" ht="16.5" hidden="1" customHeight="1" x14ac:dyDescent="0.25">
      <c r="A259" s="86"/>
      <c r="B259" s="65"/>
      <c r="C259" s="25"/>
      <c r="D259" s="27"/>
      <c r="E259" s="47" t="str">
        <f t="shared" si="8"/>
        <v/>
      </c>
      <c r="F259" s="146"/>
      <c r="G259" s="22"/>
    </row>
    <row r="260" spans="1:7" ht="16.5" hidden="1" customHeight="1" x14ac:dyDescent="0.25">
      <c r="A260" s="86"/>
      <c r="B260" s="65"/>
      <c r="C260" s="25"/>
      <c r="D260" s="27"/>
      <c r="E260" s="47" t="str">
        <f t="shared" si="8"/>
        <v/>
      </c>
      <c r="F260" s="146"/>
      <c r="G260" s="22"/>
    </row>
    <row r="261" spans="1:7" ht="16.5" hidden="1" customHeight="1" x14ac:dyDescent="0.25">
      <c r="A261" s="86"/>
      <c r="B261" s="65"/>
      <c r="C261" s="25"/>
      <c r="D261" s="27"/>
      <c r="E261" s="47" t="str">
        <f t="shared" si="8"/>
        <v/>
      </c>
      <c r="F261" s="146"/>
      <c r="G261" s="22"/>
    </row>
    <row r="262" spans="1:7" ht="16.5" hidden="1" customHeight="1" x14ac:dyDescent="0.25">
      <c r="A262" s="86"/>
      <c r="B262" s="65"/>
      <c r="C262" s="25"/>
      <c r="D262" s="27"/>
      <c r="E262" s="47" t="str">
        <f t="shared" si="8"/>
        <v/>
      </c>
      <c r="F262" s="146"/>
      <c r="G262" s="22"/>
    </row>
    <row r="263" spans="1:7" ht="16.5" hidden="1" customHeight="1" x14ac:dyDescent="0.25">
      <c r="A263" s="86"/>
      <c r="B263" s="65"/>
      <c r="C263" s="25"/>
      <c r="D263" s="27"/>
      <c r="E263" s="47" t="str">
        <f t="shared" si="8"/>
        <v/>
      </c>
      <c r="F263" s="146"/>
      <c r="G263" s="22"/>
    </row>
    <row r="264" spans="1:7" ht="16.5" hidden="1" customHeight="1" x14ac:dyDescent="0.25">
      <c r="A264" s="86"/>
      <c r="B264" s="65"/>
      <c r="C264" s="25"/>
      <c r="D264" s="27"/>
      <c r="E264" s="47" t="str">
        <f t="shared" si="8"/>
        <v/>
      </c>
      <c r="F264" s="146"/>
      <c r="G264" s="22"/>
    </row>
    <row r="265" spans="1:7" ht="16.5" hidden="1" customHeight="1" x14ac:dyDescent="0.25">
      <c r="A265" s="86"/>
      <c r="B265" s="65"/>
      <c r="C265" s="25"/>
      <c r="D265" s="27"/>
      <c r="E265" s="47" t="str">
        <f t="shared" si="8"/>
        <v/>
      </c>
      <c r="F265" s="146"/>
      <c r="G265" s="22"/>
    </row>
    <row r="266" spans="1:7" ht="16.5" hidden="1" customHeight="1" x14ac:dyDescent="0.25">
      <c r="A266" s="86"/>
      <c r="B266" s="65"/>
      <c r="C266" s="25"/>
      <c r="D266" s="27"/>
      <c r="E266" s="47" t="str">
        <f t="shared" si="8"/>
        <v/>
      </c>
      <c r="F266" s="146"/>
      <c r="G266" s="22"/>
    </row>
    <row r="267" spans="1:7" ht="16.5" hidden="1" customHeight="1" x14ac:dyDescent="0.25">
      <c r="A267" s="86"/>
      <c r="B267" s="65"/>
      <c r="C267" s="25"/>
      <c r="D267" s="27"/>
      <c r="E267" s="47" t="str">
        <f t="shared" si="8"/>
        <v/>
      </c>
      <c r="F267" s="146"/>
      <c r="G267" s="22"/>
    </row>
    <row r="268" spans="1:7" ht="16.5" hidden="1" customHeight="1" x14ac:dyDescent="0.25">
      <c r="A268" s="86"/>
      <c r="B268" s="65"/>
      <c r="C268" s="25"/>
      <c r="D268" s="27"/>
      <c r="E268" s="47" t="str">
        <f t="shared" si="8"/>
        <v/>
      </c>
      <c r="F268" s="146"/>
      <c r="G268" s="22"/>
    </row>
    <row r="269" spans="1:7" ht="16.5" hidden="1" customHeight="1" x14ac:dyDescent="0.25">
      <c r="A269" s="86"/>
      <c r="B269" s="65"/>
      <c r="C269" s="25"/>
      <c r="D269" s="27"/>
      <c r="E269" s="47" t="str">
        <f t="shared" si="8"/>
        <v/>
      </c>
      <c r="F269" s="146"/>
      <c r="G269" s="22"/>
    </row>
    <row r="270" spans="1:7" ht="16.5" hidden="1" customHeight="1" x14ac:dyDescent="0.25">
      <c r="A270" s="86"/>
      <c r="B270" s="65"/>
      <c r="C270" s="25"/>
      <c r="D270" s="27"/>
      <c r="E270" s="47" t="str">
        <f t="shared" si="8"/>
        <v/>
      </c>
      <c r="F270" s="146"/>
      <c r="G270" s="22"/>
    </row>
    <row r="271" spans="1:7" ht="16.5" hidden="1" customHeight="1" x14ac:dyDescent="0.25">
      <c r="A271" s="86"/>
      <c r="B271" s="65"/>
      <c r="C271" s="25"/>
      <c r="D271" s="27"/>
      <c r="E271" s="47" t="str">
        <f t="shared" si="8"/>
        <v/>
      </c>
      <c r="F271" s="146"/>
      <c r="G271" s="22"/>
    </row>
    <row r="272" spans="1:7" ht="16.5" hidden="1" customHeight="1" x14ac:dyDescent="0.25">
      <c r="A272" s="86"/>
      <c r="B272" s="65"/>
      <c r="C272" s="25"/>
      <c r="D272" s="27"/>
      <c r="E272" s="47" t="str">
        <f t="shared" si="8"/>
        <v/>
      </c>
      <c r="F272" s="146"/>
      <c r="G272" s="22"/>
    </row>
    <row r="273" spans="1:7" ht="16.5" hidden="1" customHeight="1" x14ac:dyDescent="0.25">
      <c r="A273" s="86"/>
      <c r="B273" s="65"/>
      <c r="C273" s="25"/>
      <c r="D273" s="27"/>
      <c r="E273" s="47" t="str">
        <f t="shared" si="8"/>
        <v/>
      </c>
      <c r="F273" s="146"/>
      <c r="G273" s="22"/>
    </row>
    <row r="274" spans="1:7" ht="16.5" hidden="1" customHeight="1" x14ac:dyDescent="0.25">
      <c r="A274" s="86"/>
      <c r="B274" s="65"/>
      <c r="C274" s="25"/>
      <c r="D274" s="27"/>
      <c r="E274" s="47" t="str">
        <f t="shared" si="8"/>
        <v/>
      </c>
      <c r="F274" s="146"/>
      <c r="G274" s="22"/>
    </row>
    <row r="275" spans="1:7" ht="16.5" hidden="1" customHeight="1" x14ac:dyDescent="0.25">
      <c r="A275" s="86"/>
      <c r="B275" s="65"/>
      <c r="C275" s="25"/>
      <c r="D275" s="27"/>
      <c r="E275" s="47" t="str">
        <f t="shared" si="8"/>
        <v/>
      </c>
      <c r="F275" s="146"/>
      <c r="G275" s="22"/>
    </row>
    <row r="276" spans="1:7" ht="16.5" hidden="1" customHeight="1" x14ac:dyDescent="0.25">
      <c r="A276" s="86"/>
      <c r="B276" s="65"/>
      <c r="C276" s="32"/>
      <c r="D276" s="27"/>
      <c r="E276" s="47" t="str">
        <f t="shared" si="8"/>
        <v/>
      </c>
      <c r="F276" s="146"/>
      <c r="G276" s="22"/>
    </row>
    <row r="277" spans="1:7" ht="16.5" hidden="1" customHeight="1" x14ac:dyDescent="0.25">
      <c r="A277" s="86"/>
      <c r="B277" s="65"/>
      <c r="C277" s="25"/>
      <c r="D277" s="27"/>
      <c r="E277" s="47" t="str">
        <f t="shared" si="8"/>
        <v/>
      </c>
      <c r="F277" s="146"/>
      <c r="G277" s="22"/>
    </row>
    <row r="278" spans="1:7" ht="16.5" hidden="1" customHeight="1" x14ac:dyDescent="0.25">
      <c r="A278" s="86"/>
      <c r="B278" s="65"/>
      <c r="C278" s="33"/>
      <c r="D278" s="26"/>
      <c r="E278" s="47" t="str">
        <f t="shared" si="8"/>
        <v/>
      </c>
      <c r="F278" s="146"/>
      <c r="G278" s="22"/>
    </row>
    <row r="279" spans="1:7" ht="16.5" hidden="1" customHeight="1" x14ac:dyDescent="0.25">
      <c r="A279" s="86"/>
      <c r="B279" s="65"/>
      <c r="C279" s="25"/>
      <c r="D279" s="27"/>
      <c r="E279" s="47" t="str">
        <f t="shared" si="8"/>
        <v/>
      </c>
      <c r="F279" s="146"/>
      <c r="G279" s="22"/>
    </row>
    <row r="280" spans="1:7" ht="16.5" hidden="1" customHeight="1" x14ac:dyDescent="0.25">
      <c r="A280" s="86"/>
      <c r="B280" s="65"/>
      <c r="C280" s="25"/>
      <c r="D280" s="27"/>
      <c r="E280" s="47" t="str">
        <f t="shared" si="8"/>
        <v/>
      </c>
      <c r="F280" s="146"/>
      <c r="G280" s="22"/>
    </row>
    <row r="281" spans="1:7" ht="16.5" hidden="1" customHeight="1" x14ac:dyDescent="0.25">
      <c r="A281" s="86"/>
      <c r="B281" s="65"/>
      <c r="C281" s="32"/>
      <c r="D281" s="27"/>
      <c r="E281" s="47" t="str">
        <f t="shared" si="8"/>
        <v/>
      </c>
      <c r="F281" s="146"/>
      <c r="G281" s="22"/>
    </row>
    <row r="282" spans="1:7" ht="16.5" hidden="1" customHeight="1" x14ac:dyDescent="0.25">
      <c r="A282" s="87"/>
      <c r="B282" s="66"/>
      <c r="C282" s="25"/>
      <c r="D282" s="27"/>
      <c r="E282" s="47" t="str">
        <f t="shared" si="8"/>
        <v/>
      </c>
      <c r="F282" s="146"/>
      <c r="G282" s="22"/>
    </row>
    <row r="283" spans="1:7" ht="16.5" customHeight="1" x14ac:dyDescent="0.25">
      <c r="A283" s="84">
        <v>10</v>
      </c>
      <c r="B283" s="64" t="s">
        <v>27</v>
      </c>
      <c r="C283" s="63" t="s">
        <v>134</v>
      </c>
      <c r="D283" s="39">
        <v>7</v>
      </c>
      <c r="E283" s="47">
        <f>IF(D283="","",IF(D283&lt;=4,5,10))</f>
        <v>10</v>
      </c>
      <c r="F283" s="146">
        <f>SUM(E283:E312)</f>
        <v>20</v>
      </c>
      <c r="G283" s="36"/>
    </row>
    <row r="284" spans="1:7" ht="16.5" customHeight="1" x14ac:dyDescent="0.25">
      <c r="A284" s="86"/>
      <c r="B284" s="65"/>
      <c r="C284" s="63" t="s">
        <v>135</v>
      </c>
      <c r="D284" s="39">
        <v>6</v>
      </c>
      <c r="E284" s="47">
        <f t="shared" ref="E284:E312" si="9">IF(D284="","",IF(D284&lt;=4,5,10))</f>
        <v>10</v>
      </c>
      <c r="F284" s="146"/>
      <c r="G284" s="22"/>
    </row>
    <row r="285" spans="1:7" ht="16.5" hidden="1" customHeight="1" x14ac:dyDescent="0.25">
      <c r="A285" s="86"/>
      <c r="B285" s="65"/>
      <c r="C285" s="25"/>
      <c r="D285" s="27"/>
      <c r="E285" s="47" t="str">
        <f t="shared" si="9"/>
        <v/>
      </c>
      <c r="F285" s="146"/>
      <c r="G285" s="22"/>
    </row>
    <row r="286" spans="1:7" ht="16.5" hidden="1" customHeight="1" x14ac:dyDescent="0.25">
      <c r="A286" s="86"/>
      <c r="B286" s="65"/>
      <c r="C286" s="25"/>
      <c r="D286" s="27"/>
      <c r="E286" s="47" t="str">
        <f t="shared" si="9"/>
        <v/>
      </c>
      <c r="F286" s="146"/>
      <c r="G286" s="22"/>
    </row>
    <row r="287" spans="1:7" ht="16.5" hidden="1" customHeight="1" x14ac:dyDescent="0.25">
      <c r="A287" s="86"/>
      <c r="B287" s="65"/>
      <c r="C287" s="25"/>
      <c r="D287" s="27"/>
      <c r="E287" s="47" t="str">
        <f t="shared" si="9"/>
        <v/>
      </c>
      <c r="F287" s="146"/>
      <c r="G287" s="22"/>
    </row>
    <row r="288" spans="1:7" ht="16.5" hidden="1" customHeight="1" x14ac:dyDescent="0.25">
      <c r="A288" s="86"/>
      <c r="B288" s="65"/>
      <c r="C288" s="25"/>
      <c r="D288" s="27"/>
      <c r="E288" s="47" t="str">
        <f t="shared" si="9"/>
        <v/>
      </c>
      <c r="F288" s="146"/>
      <c r="G288" s="22"/>
    </row>
    <row r="289" spans="1:7" ht="16.5" hidden="1" customHeight="1" x14ac:dyDescent="0.25">
      <c r="A289" s="86"/>
      <c r="B289" s="65"/>
      <c r="C289" s="25"/>
      <c r="D289" s="27"/>
      <c r="E289" s="47" t="str">
        <f t="shared" si="9"/>
        <v/>
      </c>
      <c r="F289" s="146"/>
      <c r="G289" s="22"/>
    </row>
    <row r="290" spans="1:7" ht="16.5" hidden="1" customHeight="1" x14ac:dyDescent="0.25">
      <c r="A290" s="86"/>
      <c r="B290" s="65"/>
      <c r="C290" s="25"/>
      <c r="D290" s="27"/>
      <c r="E290" s="47" t="str">
        <f t="shared" si="9"/>
        <v/>
      </c>
      <c r="F290" s="146"/>
      <c r="G290" s="22"/>
    </row>
    <row r="291" spans="1:7" ht="16.5" hidden="1" customHeight="1" x14ac:dyDescent="0.25">
      <c r="A291" s="86"/>
      <c r="B291" s="65"/>
      <c r="C291" s="25"/>
      <c r="D291" s="27"/>
      <c r="E291" s="47" t="str">
        <f t="shared" si="9"/>
        <v/>
      </c>
      <c r="F291" s="146"/>
      <c r="G291" s="22"/>
    </row>
    <row r="292" spans="1:7" ht="16.5" hidden="1" customHeight="1" x14ac:dyDescent="0.25">
      <c r="A292" s="86"/>
      <c r="B292" s="65"/>
      <c r="C292" s="25"/>
      <c r="D292" s="27"/>
      <c r="E292" s="47" t="str">
        <f t="shared" si="9"/>
        <v/>
      </c>
      <c r="F292" s="146"/>
      <c r="G292" s="22"/>
    </row>
    <row r="293" spans="1:7" ht="16.5" hidden="1" customHeight="1" x14ac:dyDescent="0.25">
      <c r="A293" s="86"/>
      <c r="B293" s="65"/>
      <c r="C293" s="25"/>
      <c r="D293" s="27"/>
      <c r="E293" s="47" t="str">
        <f t="shared" si="9"/>
        <v/>
      </c>
      <c r="F293" s="146"/>
      <c r="G293" s="22"/>
    </row>
    <row r="294" spans="1:7" ht="16.5" hidden="1" customHeight="1" x14ac:dyDescent="0.25">
      <c r="A294" s="86"/>
      <c r="B294" s="65"/>
      <c r="C294" s="25"/>
      <c r="D294" s="27"/>
      <c r="E294" s="47" t="str">
        <f t="shared" si="9"/>
        <v/>
      </c>
      <c r="F294" s="146"/>
      <c r="G294" s="22"/>
    </row>
    <row r="295" spans="1:7" ht="16.5" hidden="1" customHeight="1" x14ac:dyDescent="0.25">
      <c r="A295" s="86"/>
      <c r="B295" s="65"/>
      <c r="C295" s="25"/>
      <c r="D295" s="27"/>
      <c r="E295" s="47" t="str">
        <f t="shared" si="9"/>
        <v/>
      </c>
      <c r="F295" s="146"/>
      <c r="G295" s="22"/>
    </row>
    <row r="296" spans="1:7" ht="16.5" hidden="1" customHeight="1" x14ac:dyDescent="0.25">
      <c r="A296" s="86"/>
      <c r="B296" s="65"/>
      <c r="C296" s="25"/>
      <c r="D296" s="27"/>
      <c r="E296" s="47" t="str">
        <f t="shared" si="9"/>
        <v/>
      </c>
      <c r="F296" s="146"/>
      <c r="G296" s="22"/>
    </row>
    <row r="297" spans="1:7" ht="16.5" hidden="1" customHeight="1" x14ac:dyDescent="0.25">
      <c r="A297" s="86"/>
      <c r="B297" s="65"/>
      <c r="C297" s="25"/>
      <c r="D297" s="27"/>
      <c r="E297" s="47" t="str">
        <f t="shared" si="9"/>
        <v/>
      </c>
      <c r="F297" s="146"/>
      <c r="G297" s="22"/>
    </row>
    <row r="298" spans="1:7" ht="16.5" hidden="1" customHeight="1" x14ac:dyDescent="0.25">
      <c r="A298" s="86"/>
      <c r="B298" s="65"/>
      <c r="C298" s="25"/>
      <c r="D298" s="27"/>
      <c r="E298" s="47" t="str">
        <f t="shared" si="9"/>
        <v/>
      </c>
      <c r="F298" s="146"/>
      <c r="G298" s="22"/>
    </row>
    <row r="299" spans="1:7" ht="16.5" hidden="1" customHeight="1" x14ac:dyDescent="0.25">
      <c r="A299" s="86"/>
      <c r="B299" s="65"/>
      <c r="C299" s="25"/>
      <c r="D299" s="27"/>
      <c r="E299" s="47" t="str">
        <f t="shared" si="9"/>
        <v/>
      </c>
      <c r="F299" s="146"/>
      <c r="G299" s="22"/>
    </row>
    <row r="300" spans="1:7" ht="16.5" hidden="1" customHeight="1" x14ac:dyDescent="0.25">
      <c r="A300" s="86"/>
      <c r="B300" s="65"/>
      <c r="C300" s="25"/>
      <c r="D300" s="27"/>
      <c r="E300" s="47" t="str">
        <f t="shared" si="9"/>
        <v/>
      </c>
      <c r="F300" s="146"/>
      <c r="G300" s="22"/>
    </row>
    <row r="301" spans="1:7" ht="16.5" hidden="1" customHeight="1" x14ac:dyDescent="0.25">
      <c r="A301" s="86"/>
      <c r="B301" s="65"/>
      <c r="C301" s="25"/>
      <c r="D301" s="27"/>
      <c r="E301" s="47" t="str">
        <f t="shared" si="9"/>
        <v/>
      </c>
      <c r="F301" s="146"/>
      <c r="G301" s="22"/>
    </row>
    <row r="302" spans="1:7" ht="16.5" hidden="1" customHeight="1" x14ac:dyDescent="0.25">
      <c r="A302" s="86"/>
      <c r="B302" s="65"/>
      <c r="C302" s="25"/>
      <c r="D302" s="27"/>
      <c r="E302" s="47" t="str">
        <f t="shared" si="9"/>
        <v/>
      </c>
      <c r="F302" s="146"/>
      <c r="G302" s="22"/>
    </row>
    <row r="303" spans="1:7" ht="16.5" hidden="1" customHeight="1" x14ac:dyDescent="0.25">
      <c r="A303" s="86"/>
      <c r="B303" s="65"/>
      <c r="C303" s="25"/>
      <c r="D303" s="27"/>
      <c r="E303" s="47" t="str">
        <f t="shared" si="9"/>
        <v/>
      </c>
      <c r="F303" s="146"/>
      <c r="G303" s="22"/>
    </row>
    <row r="304" spans="1:7" ht="16.5" hidden="1" customHeight="1" x14ac:dyDescent="0.25">
      <c r="A304" s="86"/>
      <c r="B304" s="65"/>
      <c r="C304" s="25"/>
      <c r="D304" s="27"/>
      <c r="E304" s="47" t="str">
        <f t="shared" si="9"/>
        <v/>
      </c>
      <c r="F304" s="146"/>
      <c r="G304" s="22"/>
    </row>
    <row r="305" spans="1:7" ht="16.5" hidden="1" customHeight="1" x14ac:dyDescent="0.25">
      <c r="A305" s="86"/>
      <c r="B305" s="65"/>
      <c r="C305" s="25"/>
      <c r="D305" s="27"/>
      <c r="E305" s="47" t="str">
        <f t="shared" si="9"/>
        <v/>
      </c>
      <c r="F305" s="146"/>
      <c r="G305" s="22"/>
    </row>
    <row r="306" spans="1:7" ht="16.5" hidden="1" customHeight="1" x14ac:dyDescent="0.25">
      <c r="A306" s="86"/>
      <c r="B306" s="65"/>
      <c r="C306" s="32"/>
      <c r="D306" s="27"/>
      <c r="E306" s="47" t="str">
        <f t="shared" si="9"/>
        <v/>
      </c>
      <c r="F306" s="146"/>
      <c r="G306" s="22"/>
    </row>
    <row r="307" spans="1:7" ht="16.5" hidden="1" customHeight="1" x14ac:dyDescent="0.25">
      <c r="A307" s="86"/>
      <c r="B307" s="65"/>
      <c r="C307" s="25"/>
      <c r="D307" s="27"/>
      <c r="E307" s="47" t="str">
        <f t="shared" si="9"/>
        <v/>
      </c>
      <c r="F307" s="146"/>
      <c r="G307" s="22"/>
    </row>
    <row r="308" spans="1:7" ht="16.5" hidden="1" customHeight="1" x14ac:dyDescent="0.25">
      <c r="A308" s="86"/>
      <c r="B308" s="65"/>
      <c r="C308" s="33"/>
      <c r="D308" s="26"/>
      <c r="E308" s="47" t="str">
        <f t="shared" si="9"/>
        <v/>
      </c>
      <c r="F308" s="146"/>
      <c r="G308" s="22"/>
    </row>
    <row r="309" spans="1:7" ht="16.5" hidden="1" customHeight="1" x14ac:dyDescent="0.25">
      <c r="A309" s="86"/>
      <c r="B309" s="65"/>
      <c r="C309" s="25"/>
      <c r="D309" s="27"/>
      <c r="E309" s="47" t="str">
        <f t="shared" si="9"/>
        <v/>
      </c>
      <c r="F309" s="146"/>
      <c r="G309" s="22"/>
    </row>
    <row r="310" spans="1:7" ht="16.5" hidden="1" customHeight="1" x14ac:dyDescent="0.25">
      <c r="A310" s="86"/>
      <c r="B310" s="65"/>
      <c r="C310" s="25"/>
      <c r="D310" s="27"/>
      <c r="E310" s="47" t="str">
        <f t="shared" si="9"/>
        <v/>
      </c>
      <c r="F310" s="146"/>
      <c r="G310" s="22"/>
    </row>
    <row r="311" spans="1:7" ht="16.5" hidden="1" customHeight="1" x14ac:dyDescent="0.25">
      <c r="A311" s="86"/>
      <c r="B311" s="65"/>
      <c r="C311" s="32"/>
      <c r="D311" s="27"/>
      <c r="E311" s="47" t="str">
        <f t="shared" si="9"/>
        <v/>
      </c>
      <c r="F311" s="146"/>
      <c r="G311" s="22"/>
    </row>
    <row r="312" spans="1:7" ht="16.5" hidden="1" customHeight="1" x14ac:dyDescent="0.25">
      <c r="A312" s="87"/>
      <c r="B312" s="66"/>
      <c r="C312" s="25"/>
      <c r="D312" s="27"/>
      <c r="E312" s="47" t="str">
        <f t="shared" si="9"/>
        <v/>
      </c>
      <c r="F312" s="146"/>
      <c r="G312" s="22"/>
    </row>
    <row r="313" spans="1:7" ht="16.5" customHeight="1" x14ac:dyDescent="0.25">
      <c r="A313" s="84">
        <v>11</v>
      </c>
      <c r="B313" s="64" t="s">
        <v>139</v>
      </c>
      <c r="C313" s="63" t="s">
        <v>136</v>
      </c>
      <c r="D313" s="39">
        <v>3</v>
      </c>
      <c r="E313" s="47">
        <f>IF(D313="","",IF(D313&lt;=4,5,10))</f>
        <v>5</v>
      </c>
      <c r="F313" s="146">
        <f>SUM(E313:E342)</f>
        <v>15</v>
      </c>
      <c r="G313" s="36"/>
    </row>
    <row r="314" spans="1:7" ht="16.5" customHeight="1" x14ac:dyDescent="0.25">
      <c r="A314" s="86"/>
      <c r="B314" s="65"/>
      <c r="C314" s="63" t="s">
        <v>137</v>
      </c>
      <c r="D314" s="39">
        <v>4</v>
      </c>
      <c r="E314" s="47">
        <f t="shared" ref="E314:E342" si="10">IF(D314="","",IF(D314&lt;=4,5,10))</f>
        <v>5</v>
      </c>
      <c r="F314" s="146"/>
      <c r="G314" s="22"/>
    </row>
    <row r="315" spans="1:7" ht="16.5" customHeight="1" x14ac:dyDescent="0.25">
      <c r="A315" s="86"/>
      <c r="B315" s="65"/>
      <c r="C315" s="63" t="s">
        <v>138</v>
      </c>
      <c r="D315" s="39">
        <v>3</v>
      </c>
      <c r="E315" s="47">
        <f t="shared" si="10"/>
        <v>5</v>
      </c>
      <c r="F315" s="146"/>
      <c r="G315" s="22"/>
    </row>
    <row r="316" spans="1:7" ht="16.5" hidden="1" customHeight="1" x14ac:dyDescent="0.25">
      <c r="A316" s="86"/>
      <c r="B316" s="65"/>
      <c r="C316" s="25"/>
      <c r="D316" s="27"/>
      <c r="E316" s="47" t="str">
        <f t="shared" si="10"/>
        <v/>
      </c>
      <c r="F316" s="146"/>
      <c r="G316" s="22"/>
    </row>
    <row r="317" spans="1:7" ht="16.5" hidden="1" customHeight="1" x14ac:dyDescent="0.25">
      <c r="A317" s="86"/>
      <c r="B317" s="65"/>
      <c r="C317" s="25"/>
      <c r="D317" s="27"/>
      <c r="E317" s="47" t="str">
        <f t="shared" si="10"/>
        <v/>
      </c>
      <c r="F317" s="146"/>
      <c r="G317" s="22"/>
    </row>
    <row r="318" spans="1:7" ht="16.5" hidden="1" customHeight="1" x14ac:dyDescent="0.25">
      <c r="A318" s="86"/>
      <c r="B318" s="65"/>
      <c r="C318" s="25"/>
      <c r="D318" s="27"/>
      <c r="E318" s="47" t="str">
        <f t="shared" si="10"/>
        <v/>
      </c>
      <c r="F318" s="146"/>
      <c r="G318" s="22"/>
    </row>
    <row r="319" spans="1:7" ht="16.5" hidden="1" customHeight="1" x14ac:dyDescent="0.25">
      <c r="A319" s="86"/>
      <c r="B319" s="65"/>
      <c r="C319" s="25"/>
      <c r="D319" s="27"/>
      <c r="E319" s="47" t="str">
        <f t="shared" si="10"/>
        <v/>
      </c>
      <c r="F319" s="146"/>
      <c r="G319" s="22"/>
    </row>
    <row r="320" spans="1:7" ht="16.5" hidden="1" customHeight="1" x14ac:dyDescent="0.25">
      <c r="A320" s="86"/>
      <c r="B320" s="65"/>
      <c r="C320" s="25"/>
      <c r="D320" s="27"/>
      <c r="E320" s="47" t="str">
        <f t="shared" si="10"/>
        <v/>
      </c>
      <c r="F320" s="146"/>
      <c r="G320" s="22"/>
    </row>
    <row r="321" spans="1:7" ht="16.5" hidden="1" customHeight="1" x14ac:dyDescent="0.25">
      <c r="A321" s="86"/>
      <c r="B321" s="65"/>
      <c r="C321" s="25"/>
      <c r="D321" s="27"/>
      <c r="E321" s="47" t="str">
        <f t="shared" si="10"/>
        <v/>
      </c>
      <c r="F321" s="146"/>
      <c r="G321" s="22"/>
    </row>
    <row r="322" spans="1:7" ht="16.5" hidden="1" customHeight="1" x14ac:dyDescent="0.25">
      <c r="A322" s="86"/>
      <c r="B322" s="65"/>
      <c r="C322" s="25"/>
      <c r="D322" s="27"/>
      <c r="E322" s="47" t="str">
        <f t="shared" si="10"/>
        <v/>
      </c>
      <c r="F322" s="146"/>
      <c r="G322" s="22"/>
    </row>
    <row r="323" spans="1:7" ht="16.5" hidden="1" customHeight="1" x14ac:dyDescent="0.25">
      <c r="A323" s="86"/>
      <c r="B323" s="65"/>
      <c r="C323" s="25"/>
      <c r="D323" s="27"/>
      <c r="E323" s="47" t="str">
        <f t="shared" si="10"/>
        <v/>
      </c>
      <c r="F323" s="146"/>
      <c r="G323" s="22"/>
    </row>
    <row r="324" spans="1:7" ht="16.5" hidden="1" customHeight="1" x14ac:dyDescent="0.25">
      <c r="A324" s="86"/>
      <c r="B324" s="65"/>
      <c r="C324" s="25"/>
      <c r="D324" s="27"/>
      <c r="E324" s="47" t="str">
        <f t="shared" si="10"/>
        <v/>
      </c>
      <c r="F324" s="146"/>
      <c r="G324" s="22"/>
    </row>
    <row r="325" spans="1:7" ht="16.5" hidden="1" customHeight="1" x14ac:dyDescent="0.25">
      <c r="A325" s="86"/>
      <c r="B325" s="65"/>
      <c r="C325" s="25"/>
      <c r="D325" s="27"/>
      <c r="E325" s="47" t="str">
        <f t="shared" si="10"/>
        <v/>
      </c>
      <c r="F325" s="146"/>
      <c r="G325" s="22"/>
    </row>
    <row r="326" spans="1:7" ht="16.5" hidden="1" customHeight="1" x14ac:dyDescent="0.25">
      <c r="A326" s="86"/>
      <c r="B326" s="65"/>
      <c r="C326" s="25"/>
      <c r="D326" s="27"/>
      <c r="E326" s="47" t="str">
        <f t="shared" si="10"/>
        <v/>
      </c>
      <c r="F326" s="146"/>
      <c r="G326" s="22"/>
    </row>
    <row r="327" spans="1:7" ht="16.5" hidden="1" customHeight="1" x14ac:dyDescent="0.25">
      <c r="A327" s="86"/>
      <c r="B327" s="65"/>
      <c r="C327" s="25"/>
      <c r="D327" s="27"/>
      <c r="E327" s="47" t="str">
        <f t="shared" si="10"/>
        <v/>
      </c>
      <c r="F327" s="146"/>
      <c r="G327" s="22"/>
    </row>
    <row r="328" spans="1:7" ht="16.5" hidden="1" customHeight="1" x14ac:dyDescent="0.25">
      <c r="A328" s="86"/>
      <c r="B328" s="65"/>
      <c r="C328" s="25"/>
      <c r="D328" s="27"/>
      <c r="E328" s="47" t="str">
        <f t="shared" si="10"/>
        <v/>
      </c>
      <c r="F328" s="146"/>
      <c r="G328" s="22"/>
    </row>
    <row r="329" spans="1:7" ht="16.5" hidden="1" customHeight="1" x14ac:dyDescent="0.25">
      <c r="A329" s="86"/>
      <c r="B329" s="65"/>
      <c r="C329" s="25"/>
      <c r="D329" s="27"/>
      <c r="E329" s="47" t="str">
        <f t="shared" si="10"/>
        <v/>
      </c>
      <c r="F329" s="146"/>
      <c r="G329" s="22"/>
    </row>
    <row r="330" spans="1:7" ht="16.5" hidden="1" customHeight="1" x14ac:dyDescent="0.25">
      <c r="A330" s="86"/>
      <c r="B330" s="65"/>
      <c r="C330" s="25"/>
      <c r="D330" s="27"/>
      <c r="E330" s="47" t="str">
        <f t="shared" si="10"/>
        <v/>
      </c>
      <c r="F330" s="146"/>
      <c r="G330" s="22"/>
    </row>
    <row r="331" spans="1:7" ht="16.5" hidden="1" customHeight="1" x14ac:dyDescent="0.25">
      <c r="A331" s="86"/>
      <c r="B331" s="65"/>
      <c r="C331" s="25"/>
      <c r="D331" s="27"/>
      <c r="E331" s="47" t="str">
        <f t="shared" si="10"/>
        <v/>
      </c>
      <c r="F331" s="146"/>
      <c r="G331" s="22"/>
    </row>
    <row r="332" spans="1:7" ht="16.5" hidden="1" customHeight="1" x14ac:dyDescent="0.25">
      <c r="A332" s="86"/>
      <c r="B332" s="65"/>
      <c r="C332" s="25"/>
      <c r="D332" s="27"/>
      <c r="E332" s="47" t="str">
        <f t="shared" si="10"/>
        <v/>
      </c>
      <c r="F332" s="146"/>
      <c r="G332" s="22"/>
    </row>
    <row r="333" spans="1:7" ht="16.5" hidden="1" customHeight="1" x14ac:dyDescent="0.25">
      <c r="A333" s="86"/>
      <c r="B333" s="65"/>
      <c r="C333" s="25"/>
      <c r="D333" s="27"/>
      <c r="E333" s="47" t="str">
        <f t="shared" si="10"/>
        <v/>
      </c>
      <c r="F333" s="146"/>
      <c r="G333" s="22"/>
    </row>
    <row r="334" spans="1:7" ht="16.5" hidden="1" customHeight="1" x14ac:dyDescent="0.25">
      <c r="A334" s="86"/>
      <c r="B334" s="65"/>
      <c r="C334" s="25"/>
      <c r="D334" s="27"/>
      <c r="E334" s="47" t="str">
        <f t="shared" si="10"/>
        <v/>
      </c>
      <c r="F334" s="146"/>
      <c r="G334" s="22"/>
    </row>
    <row r="335" spans="1:7" ht="16.5" hidden="1" customHeight="1" x14ac:dyDescent="0.25">
      <c r="A335" s="86"/>
      <c r="B335" s="65"/>
      <c r="C335" s="25"/>
      <c r="D335" s="27"/>
      <c r="E335" s="47" t="str">
        <f t="shared" si="10"/>
        <v/>
      </c>
      <c r="F335" s="146"/>
      <c r="G335" s="22"/>
    </row>
    <row r="336" spans="1:7" ht="16.5" hidden="1" customHeight="1" x14ac:dyDescent="0.25">
      <c r="A336" s="86"/>
      <c r="B336" s="65"/>
      <c r="C336" s="32"/>
      <c r="D336" s="27"/>
      <c r="E336" s="47" t="str">
        <f t="shared" si="10"/>
        <v/>
      </c>
      <c r="F336" s="146"/>
      <c r="G336" s="22"/>
    </row>
    <row r="337" spans="1:7" ht="16.5" hidden="1" customHeight="1" x14ac:dyDescent="0.25">
      <c r="A337" s="86"/>
      <c r="B337" s="65"/>
      <c r="C337" s="25"/>
      <c r="D337" s="27"/>
      <c r="E337" s="47" t="str">
        <f t="shared" si="10"/>
        <v/>
      </c>
      <c r="F337" s="146"/>
      <c r="G337" s="22"/>
    </row>
    <row r="338" spans="1:7" ht="16.5" hidden="1" customHeight="1" x14ac:dyDescent="0.25">
      <c r="A338" s="86"/>
      <c r="B338" s="65"/>
      <c r="C338" s="33"/>
      <c r="D338" s="26"/>
      <c r="E338" s="47" t="str">
        <f t="shared" si="10"/>
        <v/>
      </c>
      <c r="F338" s="146"/>
      <c r="G338" s="22"/>
    </row>
    <row r="339" spans="1:7" ht="16.5" hidden="1" customHeight="1" x14ac:dyDescent="0.25">
      <c r="A339" s="86"/>
      <c r="B339" s="65"/>
      <c r="C339" s="25"/>
      <c r="D339" s="27"/>
      <c r="E339" s="47" t="str">
        <f t="shared" si="10"/>
        <v/>
      </c>
      <c r="F339" s="146"/>
      <c r="G339" s="22"/>
    </row>
    <row r="340" spans="1:7" ht="16.5" hidden="1" customHeight="1" x14ac:dyDescent="0.25">
      <c r="A340" s="86"/>
      <c r="B340" s="65"/>
      <c r="C340" s="25"/>
      <c r="D340" s="27"/>
      <c r="E340" s="47" t="str">
        <f t="shared" si="10"/>
        <v/>
      </c>
      <c r="F340" s="146"/>
      <c r="G340" s="22"/>
    </row>
    <row r="341" spans="1:7" ht="16.5" hidden="1" customHeight="1" x14ac:dyDescent="0.25">
      <c r="A341" s="86"/>
      <c r="B341" s="65"/>
      <c r="C341" s="32"/>
      <c r="D341" s="27"/>
      <c r="E341" s="47" t="str">
        <f t="shared" si="10"/>
        <v/>
      </c>
      <c r="F341" s="146"/>
      <c r="G341" s="22"/>
    </row>
    <row r="342" spans="1:7" ht="16.5" hidden="1" customHeight="1" x14ac:dyDescent="0.25">
      <c r="A342" s="87"/>
      <c r="B342" s="66"/>
      <c r="C342" s="25"/>
      <c r="D342" s="27"/>
      <c r="E342" s="47" t="str">
        <f t="shared" si="10"/>
        <v/>
      </c>
      <c r="F342" s="146"/>
      <c r="G342" s="22"/>
    </row>
    <row r="343" spans="1:7" ht="16.5" customHeight="1" x14ac:dyDescent="0.25">
      <c r="A343" s="84">
        <v>12</v>
      </c>
      <c r="B343" s="64" t="s">
        <v>28</v>
      </c>
      <c r="C343" s="63" t="s">
        <v>140</v>
      </c>
      <c r="D343" s="56">
        <v>7</v>
      </c>
      <c r="E343" s="47">
        <f>IF(D343="","",IF(D343&lt;=4,5,10))</f>
        <v>10</v>
      </c>
      <c r="F343" s="146">
        <f>SUM(E343:E372)</f>
        <v>10</v>
      </c>
      <c r="G343" s="36"/>
    </row>
    <row r="344" spans="1:7" ht="16.5" customHeight="1" x14ac:dyDescent="0.25">
      <c r="A344" s="86"/>
      <c r="B344" s="65"/>
      <c r="C344" s="57"/>
      <c r="D344" s="56"/>
      <c r="E344" s="47" t="str">
        <f t="shared" ref="E344:E372" si="11">IF(D344="","",IF(D344&lt;=4,5,10))</f>
        <v/>
      </c>
      <c r="F344" s="146"/>
      <c r="G344" s="22"/>
    </row>
    <row r="345" spans="1:7" ht="16.5" hidden="1" customHeight="1" x14ac:dyDescent="0.25">
      <c r="A345" s="86"/>
      <c r="B345" s="65"/>
      <c r="C345" s="25"/>
      <c r="D345" s="27"/>
      <c r="E345" s="47" t="str">
        <f t="shared" si="11"/>
        <v/>
      </c>
      <c r="F345" s="146"/>
      <c r="G345" s="22"/>
    </row>
    <row r="346" spans="1:7" ht="16.5" hidden="1" customHeight="1" x14ac:dyDescent="0.25">
      <c r="A346" s="86"/>
      <c r="B346" s="65"/>
      <c r="C346" s="25"/>
      <c r="D346" s="27"/>
      <c r="E346" s="47" t="str">
        <f t="shared" si="11"/>
        <v/>
      </c>
      <c r="F346" s="146"/>
      <c r="G346" s="22"/>
    </row>
    <row r="347" spans="1:7" ht="16.5" hidden="1" customHeight="1" x14ac:dyDescent="0.25">
      <c r="A347" s="86"/>
      <c r="B347" s="65"/>
      <c r="C347" s="25"/>
      <c r="D347" s="27"/>
      <c r="E347" s="47" t="str">
        <f t="shared" si="11"/>
        <v/>
      </c>
      <c r="F347" s="146"/>
      <c r="G347" s="22"/>
    </row>
    <row r="348" spans="1:7" ht="16.5" hidden="1" customHeight="1" x14ac:dyDescent="0.25">
      <c r="A348" s="86"/>
      <c r="B348" s="65"/>
      <c r="C348" s="25"/>
      <c r="D348" s="27"/>
      <c r="E348" s="47" t="str">
        <f t="shared" si="11"/>
        <v/>
      </c>
      <c r="F348" s="146"/>
      <c r="G348" s="22"/>
    </row>
    <row r="349" spans="1:7" ht="16.5" hidden="1" customHeight="1" x14ac:dyDescent="0.25">
      <c r="A349" s="86"/>
      <c r="B349" s="65"/>
      <c r="C349" s="25"/>
      <c r="D349" s="27"/>
      <c r="E349" s="47" t="str">
        <f t="shared" si="11"/>
        <v/>
      </c>
      <c r="F349" s="146"/>
      <c r="G349" s="22"/>
    </row>
    <row r="350" spans="1:7" ht="16.5" hidden="1" customHeight="1" x14ac:dyDescent="0.25">
      <c r="A350" s="86"/>
      <c r="B350" s="65"/>
      <c r="C350" s="25"/>
      <c r="D350" s="27"/>
      <c r="E350" s="47" t="str">
        <f t="shared" si="11"/>
        <v/>
      </c>
      <c r="F350" s="146"/>
      <c r="G350" s="22"/>
    </row>
    <row r="351" spans="1:7" ht="16.5" hidden="1" customHeight="1" x14ac:dyDescent="0.25">
      <c r="A351" s="86"/>
      <c r="B351" s="65"/>
      <c r="C351" s="25"/>
      <c r="D351" s="27"/>
      <c r="E351" s="47" t="str">
        <f t="shared" si="11"/>
        <v/>
      </c>
      <c r="F351" s="146"/>
      <c r="G351" s="22"/>
    </row>
    <row r="352" spans="1:7" ht="16.5" hidden="1" customHeight="1" x14ac:dyDescent="0.25">
      <c r="A352" s="86"/>
      <c r="B352" s="65"/>
      <c r="C352" s="25"/>
      <c r="D352" s="27"/>
      <c r="E352" s="47" t="str">
        <f t="shared" si="11"/>
        <v/>
      </c>
      <c r="F352" s="146"/>
      <c r="G352" s="22"/>
    </row>
    <row r="353" spans="1:7" ht="16.5" hidden="1" customHeight="1" x14ac:dyDescent="0.25">
      <c r="A353" s="86"/>
      <c r="B353" s="65"/>
      <c r="C353" s="25"/>
      <c r="D353" s="27"/>
      <c r="E353" s="47" t="str">
        <f t="shared" si="11"/>
        <v/>
      </c>
      <c r="F353" s="146"/>
      <c r="G353" s="22"/>
    </row>
    <row r="354" spans="1:7" ht="16.5" hidden="1" customHeight="1" x14ac:dyDescent="0.25">
      <c r="A354" s="86"/>
      <c r="B354" s="65"/>
      <c r="C354" s="25"/>
      <c r="D354" s="27"/>
      <c r="E354" s="47" t="str">
        <f t="shared" si="11"/>
        <v/>
      </c>
      <c r="F354" s="146"/>
      <c r="G354" s="22"/>
    </row>
    <row r="355" spans="1:7" ht="16.5" hidden="1" customHeight="1" x14ac:dyDescent="0.25">
      <c r="A355" s="86"/>
      <c r="B355" s="65"/>
      <c r="C355" s="25"/>
      <c r="D355" s="27"/>
      <c r="E355" s="47" t="str">
        <f t="shared" si="11"/>
        <v/>
      </c>
      <c r="F355" s="146"/>
      <c r="G355" s="22"/>
    </row>
    <row r="356" spans="1:7" ht="16.5" hidden="1" customHeight="1" x14ac:dyDescent="0.25">
      <c r="A356" s="86"/>
      <c r="B356" s="65"/>
      <c r="C356" s="25"/>
      <c r="D356" s="27"/>
      <c r="E356" s="47" t="str">
        <f t="shared" si="11"/>
        <v/>
      </c>
      <c r="F356" s="146"/>
      <c r="G356" s="22"/>
    </row>
    <row r="357" spans="1:7" ht="16.5" hidden="1" customHeight="1" x14ac:dyDescent="0.25">
      <c r="A357" s="86"/>
      <c r="B357" s="65"/>
      <c r="C357" s="25"/>
      <c r="D357" s="27"/>
      <c r="E357" s="47" t="str">
        <f t="shared" si="11"/>
        <v/>
      </c>
      <c r="F357" s="146"/>
      <c r="G357" s="22"/>
    </row>
    <row r="358" spans="1:7" ht="16.5" hidden="1" customHeight="1" x14ac:dyDescent="0.25">
      <c r="A358" s="86"/>
      <c r="B358" s="65"/>
      <c r="C358" s="25"/>
      <c r="D358" s="27"/>
      <c r="E358" s="47" t="str">
        <f t="shared" si="11"/>
        <v/>
      </c>
      <c r="F358" s="146"/>
      <c r="G358" s="22"/>
    </row>
    <row r="359" spans="1:7" ht="16.5" hidden="1" customHeight="1" x14ac:dyDescent="0.25">
      <c r="A359" s="86"/>
      <c r="B359" s="65"/>
      <c r="C359" s="25"/>
      <c r="D359" s="27"/>
      <c r="E359" s="47" t="str">
        <f t="shared" si="11"/>
        <v/>
      </c>
      <c r="F359" s="146"/>
      <c r="G359" s="22"/>
    </row>
    <row r="360" spans="1:7" ht="16.5" hidden="1" customHeight="1" x14ac:dyDescent="0.25">
      <c r="A360" s="86"/>
      <c r="B360" s="65"/>
      <c r="C360" s="25"/>
      <c r="D360" s="27"/>
      <c r="E360" s="47" t="str">
        <f t="shared" si="11"/>
        <v/>
      </c>
      <c r="F360" s="146"/>
      <c r="G360" s="22"/>
    </row>
    <row r="361" spans="1:7" ht="16.5" hidden="1" customHeight="1" x14ac:dyDescent="0.25">
      <c r="A361" s="86"/>
      <c r="B361" s="65"/>
      <c r="C361" s="25"/>
      <c r="D361" s="27"/>
      <c r="E361" s="47" t="str">
        <f t="shared" si="11"/>
        <v/>
      </c>
      <c r="F361" s="146"/>
      <c r="G361" s="22"/>
    </row>
    <row r="362" spans="1:7" ht="16.5" hidden="1" customHeight="1" x14ac:dyDescent="0.25">
      <c r="A362" s="86"/>
      <c r="B362" s="65"/>
      <c r="C362" s="25"/>
      <c r="D362" s="27"/>
      <c r="E362" s="47" t="str">
        <f t="shared" si="11"/>
        <v/>
      </c>
      <c r="F362" s="146"/>
      <c r="G362" s="22"/>
    </row>
    <row r="363" spans="1:7" ht="16.5" hidden="1" customHeight="1" x14ac:dyDescent="0.25">
      <c r="A363" s="86"/>
      <c r="B363" s="65"/>
      <c r="C363" s="25"/>
      <c r="D363" s="27"/>
      <c r="E363" s="47" t="str">
        <f t="shared" si="11"/>
        <v/>
      </c>
      <c r="F363" s="146"/>
      <c r="G363" s="22"/>
    </row>
    <row r="364" spans="1:7" ht="16.5" hidden="1" customHeight="1" x14ac:dyDescent="0.25">
      <c r="A364" s="86"/>
      <c r="B364" s="65"/>
      <c r="C364" s="25"/>
      <c r="D364" s="27"/>
      <c r="E364" s="47" t="str">
        <f t="shared" si="11"/>
        <v/>
      </c>
      <c r="F364" s="146"/>
      <c r="G364" s="22"/>
    </row>
    <row r="365" spans="1:7" ht="16.5" hidden="1" customHeight="1" x14ac:dyDescent="0.25">
      <c r="A365" s="86"/>
      <c r="B365" s="65"/>
      <c r="C365" s="25"/>
      <c r="D365" s="27"/>
      <c r="E365" s="47" t="str">
        <f t="shared" si="11"/>
        <v/>
      </c>
      <c r="F365" s="146"/>
      <c r="G365" s="22"/>
    </row>
    <row r="366" spans="1:7" ht="16.5" hidden="1" customHeight="1" x14ac:dyDescent="0.25">
      <c r="A366" s="86"/>
      <c r="B366" s="65"/>
      <c r="C366" s="32"/>
      <c r="D366" s="27"/>
      <c r="E366" s="47" t="str">
        <f t="shared" si="11"/>
        <v/>
      </c>
      <c r="F366" s="146"/>
      <c r="G366" s="22"/>
    </row>
    <row r="367" spans="1:7" ht="16.5" hidden="1" customHeight="1" x14ac:dyDescent="0.25">
      <c r="A367" s="86"/>
      <c r="B367" s="65"/>
      <c r="C367" s="25"/>
      <c r="D367" s="27"/>
      <c r="E367" s="47" t="str">
        <f t="shared" si="11"/>
        <v/>
      </c>
      <c r="F367" s="146"/>
      <c r="G367" s="22"/>
    </row>
    <row r="368" spans="1:7" ht="16.5" hidden="1" customHeight="1" x14ac:dyDescent="0.25">
      <c r="A368" s="86"/>
      <c r="B368" s="65"/>
      <c r="C368" s="33"/>
      <c r="D368" s="26"/>
      <c r="E368" s="47" t="str">
        <f t="shared" si="11"/>
        <v/>
      </c>
      <c r="F368" s="146"/>
      <c r="G368" s="22"/>
    </row>
    <row r="369" spans="1:7" ht="16.5" hidden="1" customHeight="1" x14ac:dyDescent="0.25">
      <c r="A369" s="86"/>
      <c r="B369" s="65"/>
      <c r="C369" s="25"/>
      <c r="D369" s="27"/>
      <c r="E369" s="47" t="str">
        <f t="shared" si="11"/>
        <v/>
      </c>
      <c r="F369" s="146"/>
      <c r="G369" s="22"/>
    </row>
    <row r="370" spans="1:7" ht="16.5" hidden="1" customHeight="1" x14ac:dyDescent="0.25">
      <c r="A370" s="86"/>
      <c r="B370" s="65"/>
      <c r="C370" s="25"/>
      <c r="D370" s="27"/>
      <c r="E370" s="47" t="str">
        <f t="shared" si="11"/>
        <v/>
      </c>
      <c r="F370" s="146"/>
      <c r="G370" s="22"/>
    </row>
    <row r="371" spans="1:7" ht="16.5" hidden="1" customHeight="1" x14ac:dyDescent="0.25">
      <c r="A371" s="86"/>
      <c r="B371" s="65"/>
      <c r="C371" s="32"/>
      <c r="D371" s="27"/>
      <c r="E371" s="47" t="str">
        <f t="shared" si="11"/>
        <v/>
      </c>
      <c r="F371" s="146"/>
      <c r="G371" s="22"/>
    </row>
    <row r="372" spans="1:7" ht="16.5" hidden="1" customHeight="1" x14ac:dyDescent="0.25">
      <c r="A372" s="87"/>
      <c r="B372" s="66"/>
      <c r="C372" s="25"/>
      <c r="D372" s="27"/>
      <c r="E372" s="47" t="str">
        <f t="shared" si="11"/>
        <v/>
      </c>
      <c r="F372" s="146"/>
      <c r="G372" s="22"/>
    </row>
    <row r="373" spans="1:7" ht="16.5" customHeight="1" x14ac:dyDescent="0.25">
      <c r="A373" s="84">
        <v>13</v>
      </c>
      <c r="B373" s="64" t="s">
        <v>144</v>
      </c>
      <c r="C373" s="98" t="s">
        <v>110</v>
      </c>
      <c r="D373" s="94">
        <v>7</v>
      </c>
      <c r="E373" s="47">
        <f>IF(D373="","",IF(D373&lt;=4,5,10))</f>
        <v>10</v>
      </c>
      <c r="F373" s="146">
        <f>SUM(E373:E402)</f>
        <v>30</v>
      </c>
      <c r="G373" s="36"/>
    </row>
    <row r="374" spans="1:7" ht="16.5" customHeight="1" x14ac:dyDescent="0.25">
      <c r="A374" s="86"/>
      <c r="B374" s="65"/>
      <c r="C374" s="63" t="s">
        <v>141</v>
      </c>
      <c r="D374" s="39">
        <v>3</v>
      </c>
      <c r="E374" s="47">
        <f t="shared" ref="E374:E402" si="12">IF(D374="","",IF(D374&lt;=4,5,10))</f>
        <v>5</v>
      </c>
      <c r="F374" s="146"/>
      <c r="G374" s="22"/>
    </row>
    <row r="375" spans="1:7" ht="16.5" customHeight="1" x14ac:dyDescent="0.25">
      <c r="A375" s="86"/>
      <c r="B375" s="65"/>
      <c r="C375" s="63" t="s">
        <v>142</v>
      </c>
      <c r="D375" s="39">
        <v>5</v>
      </c>
      <c r="E375" s="47">
        <f t="shared" si="12"/>
        <v>10</v>
      </c>
      <c r="F375" s="146"/>
      <c r="G375" s="22"/>
    </row>
    <row r="376" spans="1:7" ht="16.5" customHeight="1" x14ac:dyDescent="0.25">
      <c r="A376" s="86"/>
      <c r="B376" s="65"/>
      <c r="C376" s="63" t="s">
        <v>143</v>
      </c>
      <c r="D376" s="39">
        <v>1</v>
      </c>
      <c r="E376" s="47">
        <f t="shared" si="12"/>
        <v>5</v>
      </c>
      <c r="F376" s="146"/>
      <c r="G376" s="22"/>
    </row>
    <row r="377" spans="1:7" ht="16.5" hidden="1" customHeight="1" x14ac:dyDescent="0.25">
      <c r="A377" s="86"/>
      <c r="B377" s="65"/>
      <c r="C377" s="25"/>
      <c r="D377" s="27"/>
      <c r="E377" s="47" t="str">
        <f t="shared" si="12"/>
        <v/>
      </c>
      <c r="F377" s="146"/>
      <c r="G377" s="22"/>
    </row>
    <row r="378" spans="1:7" ht="16.5" hidden="1" customHeight="1" x14ac:dyDescent="0.25">
      <c r="A378" s="86"/>
      <c r="B378" s="65"/>
      <c r="C378" s="25"/>
      <c r="D378" s="27"/>
      <c r="E378" s="47" t="str">
        <f t="shared" si="12"/>
        <v/>
      </c>
      <c r="F378" s="146"/>
      <c r="G378" s="22"/>
    </row>
    <row r="379" spans="1:7" ht="16.5" hidden="1" customHeight="1" x14ac:dyDescent="0.25">
      <c r="A379" s="86"/>
      <c r="B379" s="65"/>
      <c r="C379" s="25"/>
      <c r="D379" s="27"/>
      <c r="E379" s="47" t="str">
        <f t="shared" si="12"/>
        <v/>
      </c>
      <c r="F379" s="146"/>
      <c r="G379" s="22"/>
    </row>
    <row r="380" spans="1:7" ht="16.5" hidden="1" customHeight="1" x14ac:dyDescent="0.25">
      <c r="A380" s="86"/>
      <c r="B380" s="65"/>
      <c r="C380" s="25"/>
      <c r="D380" s="27"/>
      <c r="E380" s="47" t="str">
        <f t="shared" si="12"/>
        <v/>
      </c>
      <c r="F380" s="146"/>
      <c r="G380" s="22"/>
    </row>
    <row r="381" spans="1:7" ht="16.5" hidden="1" customHeight="1" x14ac:dyDescent="0.25">
      <c r="A381" s="86"/>
      <c r="B381" s="65"/>
      <c r="C381" s="25"/>
      <c r="D381" s="27"/>
      <c r="E381" s="47" t="str">
        <f t="shared" si="12"/>
        <v/>
      </c>
      <c r="F381" s="146"/>
      <c r="G381" s="22"/>
    </row>
    <row r="382" spans="1:7" ht="16.5" hidden="1" customHeight="1" x14ac:dyDescent="0.25">
      <c r="A382" s="86"/>
      <c r="B382" s="65"/>
      <c r="C382" s="25"/>
      <c r="D382" s="27"/>
      <c r="E382" s="47" t="str">
        <f t="shared" si="12"/>
        <v/>
      </c>
      <c r="F382" s="146"/>
      <c r="G382" s="22"/>
    </row>
    <row r="383" spans="1:7" ht="16.5" hidden="1" customHeight="1" x14ac:dyDescent="0.25">
      <c r="A383" s="86"/>
      <c r="B383" s="65"/>
      <c r="C383" s="25"/>
      <c r="D383" s="27"/>
      <c r="E383" s="47" t="str">
        <f t="shared" si="12"/>
        <v/>
      </c>
      <c r="F383" s="146"/>
      <c r="G383" s="22"/>
    </row>
    <row r="384" spans="1:7" ht="16.5" hidden="1" customHeight="1" x14ac:dyDescent="0.25">
      <c r="A384" s="86"/>
      <c r="B384" s="65"/>
      <c r="C384" s="25"/>
      <c r="D384" s="27"/>
      <c r="E384" s="47" t="str">
        <f t="shared" si="12"/>
        <v/>
      </c>
      <c r="F384" s="146"/>
      <c r="G384" s="22"/>
    </row>
    <row r="385" spans="1:7" ht="16.5" hidden="1" customHeight="1" x14ac:dyDescent="0.25">
      <c r="A385" s="86"/>
      <c r="B385" s="65"/>
      <c r="C385" s="25"/>
      <c r="D385" s="27"/>
      <c r="E385" s="47" t="str">
        <f t="shared" si="12"/>
        <v/>
      </c>
      <c r="F385" s="146"/>
      <c r="G385" s="22"/>
    </row>
    <row r="386" spans="1:7" ht="16.5" hidden="1" customHeight="1" x14ac:dyDescent="0.25">
      <c r="A386" s="86"/>
      <c r="B386" s="65"/>
      <c r="C386" s="25"/>
      <c r="D386" s="27"/>
      <c r="E386" s="47" t="str">
        <f t="shared" si="12"/>
        <v/>
      </c>
      <c r="F386" s="146"/>
      <c r="G386" s="22"/>
    </row>
    <row r="387" spans="1:7" ht="16.5" hidden="1" customHeight="1" x14ac:dyDescent="0.25">
      <c r="A387" s="86"/>
      <c r="B387" s="65"/>
      <c r="C387" s="25"/>
      <c r="D387" s="27"/>
      <c r="E387" s="47" t="str">
        <f t="shared" si="12"/>
        <v/>
      </c>
      <c r="F387" s="146"/>
      <c r="G387" s="22"/>
    </row>
    <row r="388" spans="1:7" ht="16.5" hidden="1" customHeight="1" x14ac:dyDescent="0.25">
      <c r="A388" s="86"/>
      <c r="B388" s="65"/>
      <c r="C388" s="25"/>
      <c r="D388" s="27"/>
      <c r="E388" s="47" t="str">
        <f t="shared" si="12"/>
        <v/>
      </c>
      <c r="F388" s="146"/>
      <c r="G388" s="22"/>
    </row>
    <row r="389" spans="1:7" ht="16.5" hidden="1" customHeight="1" x14ac:dyDescent="0.25">
      <c r="A389" s="86"/>
      <c r="B389" s="65"/>
      <c r="C389" s="25"/>
      <c r="D389" s="27"/>
      <c r="E389" s="47" t="str">
        <f t="shared" si="12"/>
        <v/>
      </c>
      <c r="F389" s="146"/>
      <c r="G389" s="22"/>
    </row>
    <row r="390" spans="1:7" ht="16.5" hidden="1" customHeight="1" x14ac:dyDescent="0.25">
      <c r="A390" s="86"/>
      <c r="B390" s="65"/>
      <c r="C390" s="25"/>
      <c r="D390" s="27"/>
      <c r="E390" s="47" t="str">
        <f t="shared" si="12"/>
        <v/>
      </c>
      <c r="F390" s="146"/>
      <c r="G390" s="22"/>
    </row>
    <row r="391" spans="1:7" ht="16.5" hidden="1" customHeight="1" x14ac:dyDescent="0.25">
      <c r="A391" s="86"/>
      <c r="B391" s="65"/>
      <c r="C391" s="25"/>
      <c r="D391" s="27"/>
      <c r="E391" s="47" t="str">
        <f t="shared" si="12"/>
        <v/>
      </c>
      <c r="F391" s="146"/>
      <c r="G391" s="22"/>
    </row>
    <row r="392" spans="1:7" ht="16.5" hidden="1" customHeight="1" x14ac:dyDescent="0.25">
      <c r="A392" s="86"/>
      <c r="B392" s="65"/>
      <c r="C392" s="25"/>
      <c r="D392" s="27"/>
      <c r="E392" s="47" t="str">
        <f t="shared" si="12"/>
        <v/>
      </c>
      <c r="F392" s="146"/>
      <c r="G392" s="22"/>
    </row>
    <row r="393" spans="1:7" ht="16.5" hidden="1" customHeight="1" x14ac:dyDescent="0.25">
      <c r="A393" s="86"/>
      <c r="B393" s="65"/>
      <c r="C393" s="25"/>
      <c r="D393" s="27"/>
      <c r="E393" s="47" t="str">
        <f t="shared" si="12"/>
        <v/>
      </c>
      <c r="F393" s="146"/>
      <c r="G393" s="22"/>
    </row>
    <row r="394" spans="1:7" ht="16.5" hidden="1" customHeight="1" x14ac:dyDescent="0.25">
      <c r="A394" s="86"/>
      <c r="B394" s="65"/>
      <c r="C394" s="25"/>
      <c r="D394" s="27"/>
      <c r="E394" s="47" t="str">
        <f t="shared" si="12"/>
        <v/>
      </c>
      <c r="F394" s="146"/>
      <c r="G394" s="22"/>
    </row>
    <row r="395" spans="1:7" ht="16.5" hidden="1" customHeight="1" x14ac:dyDescent="0.25">
      <c r="A395" s="86"/>
      <c r="B395" s="65"/>
      <c r="C395" s="25"/>
      <c r="D395" s="27"/>
      <c r="E395" s="47" t="str">
        <f t="shared" si="12"/>
        <v/>
      </c>
      <c r="F395" s="146"/>
      <c r="G395" s="22"/>
    </row>
    <row r="396" spans="1:7" ht="16.5" hidden="1" customHeight="1" x14ac:dyDescent="0.25">
      <c r="A396" s="86"/>
      <c r="B396" s="65"/>
      <c r="C396" s="32"/>
      <c r="D396" s="27"/>
      <c r="E396" s="47" t="str">
        <f t="shared" si="12"/>
        <v/>
      </c>
      <c r="F396" s="146"/>
      <c r="G396" s="22"/>
    </row>
    <row r="397" spans="1:7" ht="16.5" hidden="1" customHeight="1" x14ac:dyDescent="0.25">
      <c r="A397" s="86"/>
      <c r="B397" s="65"/>
      <c r="C397" s="25"/>
      <c r="D397" s="27"/>
      <c r="E397" s="47" t="str">
        <f t="shared" si="12"/>
        <v/>
      </c>
      <c r="F397" s="146"/>
      <c r="G397" s="22"/>
    </row>
    <row r="398" spans="1:7" ht="16.5" hidden="1" customHeight="1" x14ac:dyDescent="0.25">
      <c r="A398" s="86"/>
      <c r="B398" s="65"/>
      <c r="C398" s="33"/>
      <c r="D398" s="26"/>
      <c r="E398" s="47" t="str">
        <f t="shared" si="12"/>
        <v/>
      </c>
      <c r="F398" s="146"/>
      <c r="G398" s="22"/>
    </row>
    <row r="399" spans="1:7" ht="16.5" hidden="1" customHeight="1" x14ac:dyDescent="0.25">
      <c r="A399" s="86"/>
      <c r="B399" s="65"/>
      <c r="C399" s="25"/>
      <c r="D399" s="27"/>
      <c r="E399" s="47" t="str">
        <f t="shared" si="12"/>
        <v/>
      </c>
      <c r="F399" s="146"/>
      <c r="G399" s="22"/>
    </row>
    <row r="400" spans="1:7" ht="16.5" hidden="1" customHeight="1" x14ac:dyDescent="0.25">
      <c r="A400" s="86"/>
      <c r="B400" s="65"/>
      <c r="C400" s="25"/>
      <c r="D400" s="27"/>
      <c r="E400" s="47" t="str">
        <f t="shared" si="12"/>
        <v/>
      </c>
      <c r="F400" s="146"/>
      <c r="G400" s="22"/>
    </row>
    <row r="401" spans="1:7" ht="16.5" hidden="1" customHeight="1" x14ac:dyDescent="0.25">
      <c r="A401" s="86"/>
      <c r="B401" s="65"/>
      <c r="C401" s="32"/>
      <c r="D401" s="27"/>
      <c r="E401" s="47" t="str">
        <f t="shared" si="12"/>
        <v/>
      </c>
      <c r="F401" s="146"/>
      <c r="G401" s="22"/>
    </row>
    <row r="402" spans="1:7" ht="16.5" hidden="1" customHeight="1" x14ac:dyDescent="0.25">
      <c r="A402" s="87"/>
      <c r="B402" s="66"/>
      <c r="C402" s="25"/>
      <c r="D402" s="27"/>
      <c r="E402" s="47" t="str">
        <f t="shared" si="12"/>
        <v/>
      </c>
      <c r="F402" s="146"/>
      <c r="G402" s="22"/>
    </row>
    <row r="403" spans="1:7" ht="16.5" customHeight="1" x14ac:dyDescent="0.25">
      <c r="A403" s="84">
        <v>14</v>
      </c>
      <c r="B403" s="64" t="s">
        <v>85</v>
      </c>
      <c r="C403" s="63" t="s">
        <v>145</v>
      </c>
      <c r="D403" s="39">
        <v>5</v>
      </c>
      <c r="E403" s="47">
        <f>IF(D403="","",IF(D403&lt;=4,5,10))</f>
        <v>10</v>
      </c>
      <c r="F403" s="146">
        <f>SUM(E403:E432)</f>
        <v>20</v>
      </c>
      <c r="G403" s="36"/>
    </row>
    <row r="404" spans="1:7" ht="16.5" customHeight="1" x14ac:dyDescent="0.25">
      <c r="A404" s="86"/>
      <c r="B404" s="65"/>
      <c r="C404" s="94" t="s">
        <v>146</v>
      </c>
      <c r="D404" s="39">
        <v>8</v>
      </c>
      <c r="E404" s="47">
        <f t="shared" ref="E404:E432" si="13">IF(D404="","",IF(D404&lt;=4,5,10))</f>
        <v>10</v>
      </c>
      <c r="F404" s="146"/>
      <c r="G404" s="22"/>
    </row>
    <row r="405" spans="1:7" ht="16.5" hidden="1" customHeight="1" x14ac:dyDescent="0.25">
      <c r="A405" s="86"/>
      <c r="B405" s="65"/>
      <c r="C405" s="25"/>
      <c r="D405" s="27"/>
      <c r="E405" s="47" t="str">
        <f t="shared" si="13"/>
        <v/>
      </c>
      <c r="F405" s="146"/>
      <c r="G405" s="22"/>
    </row>
    <row r="406" spans="1:7" ht="16.5" hidden="1" customHeight="1" x14ac:dyDescent="0.25">
      <c r="A406" s="86"/>
      <c r="B406" s="65"/>
      <c r="C406" s="25"/>
      <c r="D406" s="27"/>
      <c r="E406" s="47" t="str">
        <f t="shared" si="13"/>
        <v/>
      </c>
      <c r="F406" s="146"/>
      <c r="G406" s="22"/>
    </row>
    <row r="407" spans="1:7" ht="16.5" hidden="1" customHeight="1" x14ac:dyDescent="0.25">
      <c r="A407" s="86"/>
      <c r="B407" s="65"/>
      <c r="C407" s="25"/>
      <c r="D407" s="27"/>
      <c r="E407" s="47" t="str">
        <f t="shared" si="13"/>
        <v/>
      </c>
      <c r="F407" s="146"/>
      <c r="G407" s="22"/>
    </row>
    <row r="408" spans="1:7" ht="16.5" hidden="1" customHeight="1" x14ac:dyDescent="0.25">
      <c r="A408" s="86"/>
      <c r="B408" s="65"/>
      <c r="C408" s="25"/>
      <c r="D408" s="27"/>
      <c r="E408" s="47" t="str">
        <f t="shared" si="13"/>
        <v/>
      </c>
      <c r="F408" s="146"/>
      <c r="G408" s="22"/>
    </row>
    <row r="409" spans="1:7" ht="16.5" hidden="1" customHeight="1" x14ac:dyDescent="0.25">
      <c r="A409" s="86"/>
      <c r="B409" s="65"/>
      <c r="C409" s="25"/>
      <c r="D409" s="27"/>
      <c r="E409" s="47" t="str">
        <f t="shared" si="13"/>
        <v/>
      </c>
      <c r="F409" s="146"/>
      <c r="G409" s="22"/>
    </row>
    <row r="410" spans="1:7" ht="16.5" hidden="1" customHeight="1" x14ac:dyDescent="0.25">
      <c r="A410" s="86"/>
      <c r="B410" s="65"/>
      <c r="C410" s="25"/>
      <c r="D410" s="27"/>
      <c r="E410" s="47" t="str">
        <f t="shared" si="13"/>
        <v/>
      </c>
      <c r="F410" s="146"/>
      <c r="G410" s="22"/>
    </row>
    <row r="411" spans="1:7" ht="16.5" hidden="1" customHeight="1" x14ac:dyDescent="0.25">
      <c r="A411" s="86"/>
      <c r="B411" s="65"/>
      <c r="C411" s="25"/>
      <c r="D411" s="27"/>
      <c r="E411" s="47" t="str">
        <f t="shared" si="13"/>
        <v/>
      </c>
      <c r="F411" s="146"/>
      <c r="G411" s="22"/>
    </row>
    <row r="412" spans="1:7" ht="16.5" hidden="1" customHeight="1" x14ac:dyDescent="0.25">
      <c r="A412" s="86"/>
      <c r="B412" s="65"/>
      <c r="C412" s="25"/>
      <c r="D412" s="27"/>
      <c r="E412" s="47" t="str">
        <f t="shared" si="13"/>
        <v/>
      </c>
      <c r="F412" s="146"/>
      <c r="G412" s="22"/>
    </row>
    <row r="413" spans="1:7" ht="16.5" hidden="1" customHeight="1" x14ac:dyDescent="0.25">
      <c r="A413" s="86"/>
      <c r="B413" s="65"/>
      <c r="C413" s="25"/>
      <c r="D413" s="27"/>
      <c r="E413" s="47" t="str">
        <f t="shared" si="13"/>
        <v/>
      </c>
      <c r="F413" s="146"/>
      <c r="G413" s="22"/>
    </row>
    <row r="414" spans="1:7" ht="16.5" hidden="1" customHeight="1" x14ac:dyDescent="0.25">
      <c r="A414" s="86"/>
      <c r="B414" s="65"/>
      <c r="C414" s="25"/>
      <c r="D414" s="27"/>
      <c r="E414" s="47" t="str">
        <f t="shared" si="13"/>
        <v/>
      </c>
      <c r="F414" s="146"/>
      <c r="G414" s="22"/>
    </row>
    <row r="415" spans="1:7" ht="16.5" hidden="1" customHeight="1" x14ac:dyDescent="0.25">
      <c r="A415" s="86"/>
      <c r="B415" s="65"/>
      <c r="C415" s="25"/>
      <c r="D415" s="27"/>
      <c r="E415" s="47" t="str">
        <f t="shared" si="13"/>
        <v/>
      </c>
      <c r="F415" s="146"/>
      <c r="G415" s="22"/>
    </row>
    <row r="416" spans="1:7" ht="16.5" hidden="1" customHeight="1" x14ac:dyDescent="0.25">
      <c r="A416" s="86"/>
      <c r="B416" s="65"/>
      <c r="C416" s="25"/>
      <c r="D416" s="27"/>
      <c r="E416" s="47" t="str">
        <f t="shared" si="13"/>
        <v/>
      </c>
      <c r="F416" s="146"/>
      <c r="G416" s="22"/>
    </row>
    <row r="417" spans="1:7" ht="16.5" hidden="1" customHeight="1" x14ac:dyDescent="0.25">
      <c r="A417" s="86"/>
      <c r="B417" s="65"/>
      <c r="C417" s="25"/>
      <c r="D417" s="27"/>
      <c r="E417" s="47" t="str">
        <f t="shared" si="13"/>
        <v/>
      </c>
      <c r="F417" s="146"/>
      <c r="G417" s="22"/>
    </row>
    <row r="418" spans="1:7" ht="16.5" hidden="1" customHeight="1" x14ac:dyDescent="0.25">
      <c r="A418" s="86"/>
      <c r="B418" s="65"/>
      <c r="C418" s="25"/>
      <c r="D418" s="27"/>
      <c r="E418" s="47" t="str">
        <f t="shared" si="13"/>
        <v/>
      </c>
      <c r="F418" s="146"/>
      <c r="G418" s="22"/>
    </row>
    <row r="419" spans="1:7" ht="16.5" hidden="1" customHeight="1" x14ac:dyDescent="0.25">
      <c r="A419" s="86"/>
      <c r="B419" s="65"/>
      <c r="C419" s="25"/>
      <c r="D419" s="27"/>
      <c r="E419" s="47" t="str">
        <f t="shared" si="13"/>
        <v/>
      </c>
      <c r="F419" s="146"/>
      <c r="G419" s="22"/>
    </row>
    <row r="420" spans="1:7" ht="16.5" hidden="1" customHeight="1" x14ac:dyDescent="0.25">
      <c r="A420" s="86"/>
      <c r="B420" s="65"/>
      <c r="C420" s="25"/>
      <c r="D420" s="27"/>
      <c r="E420" s="47" t="str">
        <f t="shared" si="13"/>
        <v/>
      </c>
      <c r="F420" s="146"/>
      <c r="G420" s="22"/>
    </row>
    <row r="421" spans="1:7" ht="16.5" hidden="1" customHeight="1" x14ac:dyDescent="0.25">
      <c r="A421" s="86"/>
      <c r="B421" s="65"/>
      <c r="C421" s="25"/>
      <c r="D421" s="27"/>
      <c r="E421" s="47" t="str">
        <f t="shared" si="13"/>
        <v/>
      </c>
      <c r="F421" s="146"/>
      <c r="G421" s="22"/>
    </row>
    <row r="422" spans="1:7" ht="16.5" hidden="1" customHeight="1" x14ac:dyDescent="0.25">
      <c r="A422" s="86"/>
      <c r="B422" s="65"/>
      <c r="C422" s="25"/>
      <c r="D422" s="27"/>
      <c r="E422" s="47" t="str">
        <f t="shared" si="13"/>
        <v/>
      </c>
      <c r="F422" s="146"/>
      <c r="G422" s="22"/>
    </row>
    <row r="423" spans="1:7" ht="16.5" hidden="1" customHeight="1" x14ac:dyDescent="0.25">
      <c r="A423" s="86"/>
      <c r="B423" s="65"/>
      <c r="C423" s="25"/>
      <c r="D423" s="27"/>
      <c r="E423" s="47" t="str">
        <f t="shared" si="13"/>
        <v/>
      </c>
      <c r="F423" s="146"/>
      <c r="G423" s="22"/>
    </row>
    <row r="424" spans="1:7" ht="16.5" hidden="1" customHeight="1" x14ac:dyDescent="0.25">
      <c r="A424" s="86"/>
      <c r="B424" s="65"/>
      <c r="C424" s="25"/>
      <c r="D424" s="27"/>
      <c r="E424" s="47" t="str">
        <f t="shared" si="13"/>
        <v/>
      </c>
      <c r="F424" s="146"/>
      <c r="G424" s="22"/>
    </row>
    <row r="425" spans="1:7" ht="16.5" hidden="1" customHeight="1" x14ac:dyDescent="0.25">
      <c r="A425" s="86"/>
      <c r="B425" s="65"/>
      <c r="C425" s="25"/>
      <c r="D425" s="27"/>
      <c r="E425" s="47" t="str">
        <f t="shared" si="13"/>
        <v/>
      </c>
      <c r="F425" s="146"/>
      <c r="G425" s="22"/>
    </row>
    <row r="426" spans="1:7" ht="16.5" hidden="1" customHeight="1" x14ac:dyDescent="0.25">
      <c r="A426" s="86"/>
      <c r="B426" s="65"/>
      <c r="C426" s="32"/>
      <c r="D426" s="27"/>
      <c r="E426" s="47" t="str">
        <f t="shared" si="13"/>
        <v/>
      </c>
      <c r="F426" s="146"/>
      <c r="G426" s="22"/>
    </row>
    <row r="427" spans="1:7" ht="16.5" hidden="1" customHeight="1" x14ac:dyDescent="0.25">
      <c r="A427" s="86"/>
      <c r="B427" s="65"/>
      <c r="C427" s="25"/>
      <c r="D427" s="27"/>
      <c r="E427" s="47" t="str">
        <f t="shared" si="13"/>
        <v/>
      </c>
      <c r="F427" s="146"/>
      <c r="G427" s="22"/>
    </row>
    <row r="428" spans="1:7" ht="16.5" hidden="1" customHeight="1" x14ac:dyDescent="0.25">
      <c r="A428" s="86"/>
      <c r="B428" s="65"/>
      <c r="C428" s="33"/>
      <c r="D428" s="26"/>
      <c r="E428" s="47" t="str">
        <f t="shared" si="13"/>
        <v/>
      </c>
      <c r="F428" s="146"/>
      <c r="G428" s="22"/>
    </row>
    <row r="429" spans="1:7" ht="16.5" hidden="1" customHeight="1" x14ac:dyDescent="0.25">
      <c r="A429" s="86"/>
      <c r="B429" s="65"/>
      <c r="C429" s="25"/>
      <c r="D429" s="27"/>
      <c r="E429" s="47" t="str">
        <f t="shared" si="13"/>
        <v/>
      </c>
      <c r="F429" s="146"/>
      <c r="G429" s="22"/>
    </row>
    <row r="430" spans="1:7" ht="16.5" hidden="1" customHeight="1" x14ac:dyDescent="0.25">
      <c r="A430" s="86"/>
      <c r="B430" s="65"/>
      <c r="C430" s="25"/>
      <c r="D430" s="27"/>
      <c r="E430" s="47" t="str">
        <f t="shared" si="13"/>
        <v/>
      </c>
      <c r="F430" s="146"/>
      <c r="G430" s="22"/>
    </row>
    <row r="431" spans="1:7" ht="16.5" hidden="1" customHeight="1" x14ac:dyDescent="0.25">
      <c r="A431" s="86"/>
      <c r="B431" s="65"/>
      <c r="C431" s="32"/>
      <c r="D431" s="27"/>
      <c r="E431" s="47" t="str">
        <f t="shared" si="13"/>
        <v/>
      </c>
      <c r="F431" s="146"/>
      <c r="G431" s="22"/>
    </row>
    <row r="432" spans="1:7" ht="16.5" hidden="1" customHeight="1" x14ac:dyDescent="0.25">
      <c r="A432" s="87"/>
      <c r="B432" s="66"/>
      <c r="C432" s="25"/>
      <c r="D432" s="27"/>
      <c r="E432" s="47" t="str">
        <f t="shared" si="13"/>
        <v/>
      </c>
      <c r="F432" s="146"/>
      <c r="G432" s="22"/>
    </row>
    <row r="433" spans="1:7" ht="16.5" customHeight="1" x14ac:dyDescent="0.25">
      <c r="A433" s="84">
        <v>15</v>
      </c>
      <c r="B433" s="64" t="s">
        <v>149</v>
      </c>
      <c r="C433" s="98" t="s">
        <v>110</v>
      </c>
      <c r="D433" s="39">
        <v>8</v>
      </c>
      <c r="E433" s="47">
        <f>IF(D433="","",IF(D433&lt;=4,5,10))</f>
        <v>10</v>
      </c>
      <c r="F433" s="146">
        <f>SUM(E433:E462)</f>
        <v>20</v>
      </c>
      <c r="G433" s="36"/>
    </row>
    <row r="434" spans="1:7" ht="16.5" hidden="1" customHeight="1" x14ac:dyDescent="0.25">
      <c r="A434" s="86"/>
      <c r="B434" s="65"/>
      <c r="C434" s="63" t="s">
        <v>147</v>
      </c>
      <c r="D434" s="39"/>
      <c r="E434" s="47" t="str">
        <f t="shared" ref="E434:E462" si="14">IF(D434="","",IF(D434&lt;=4,5,10))</f>
        <v/>
      </c>
      <c r="F434" s="146"/>
      <c r="G434" s="22"/>
    </row>
    <row r="435" spans="1:7" ht="16.5" customHeight="1" x14ac:dyDescent="0.25">
      <c r="A435" s="86"/>
      <c r="B435" s="65"/>
      <c r="C435" s="63" t="s">
        <v>148</v>
      </c>
      <c r="D435" s="39">
        <v>5</v>
      </c>
      <c r="E435" s="47">
        <f t="shared" si="14"/>
        <v>10</v>
      </c>
      <c r="F435" s="146"/>
      <c r="G435" s="22"/>
    </row>
    <row r="436" spans="1:7" ht="16.5" hidden="1" customHeight="1" x14ac:dyDescent="0.25">
      <c r="A436" s="86"/>
      <c r="B436" s="65"/>
      <c r="C436" s="25"/>
      <c r="D436" s="27"/>
      <c r="E436" s="47" t="str">
        <f t="shared" si="14"/>
        <v/>
      </c>
      <c r="F436" s="146"/>
      <c r="G436" s="22"/>
    </row>
    <row r="437" spans="1:7" ht="16.5" hidden="1" customHeight="1" x14ac:dyDescent="0.25">
      <c r="A437" s="86"/>
      <c r="B437" s="65"/>
      <c r="C437" s="25"/>
      <c r="D437" s="27"/>
      <c r="E437" s="47" t="str">
        <f t="shared" si="14"/>
        <v/>
      </c>
      <c r="F437" s="146"/>
      <c r="G437" s="22"/>
    </row>
    <row r="438" spans="1:7" ht="16.5" hidden="1" customHeight="1" x14ac:dyDescent="0.25">
      <c r="A438" s="86"/>
      <c r="B438" s="65"/>
      <c r="C438" s="25"/>
      <c r="D438" s="27"/>
      <c r="E438" s="47" t="str">
        <f t="shared" si="14"/>
        <v/>
      </c>
      <c r="F438" s="146"/>
      <c r="G438" s="22"/>
    </row>
    <row r="439" spans="1:7" ht="16.5" hidden="1" customHeight="1" x14ac:dyDescent="0.25">
      <c r="A439" s="86"/>
      <c r="B439" s="65"/>
      <c r="C439" s="25"/>
      <c r="D439" s="27"/>
      <c r="E439" s="47" t="str">
        <f t="shared" si="14"/>
        <v/>
      </c>
      <c r="F439" s="146"/>
      <c r="G439" s="22"/>
    </row>
    <row r="440" spans="1:7" ht="16.5" hidden="1" customHeight="1" x14ac:dyDescent="0.25">
      <c r="A440" s="86"/>
      <c r="B440" s="65"/>
      <c r="C440" s="25"/>
      <c r="D440" s="27"/>
      <c r="E440" s="47" t="str">
        <f t="shared" si="14"/>
        <v/>
      </c>
      <c r="F440" s="146"/>
      <c r="G440" s="22"/>
    </row>
    <row r="441" spans="1:7" ht="16.5" hidden="1" customHeight="1" x14ac:dyDescent="0.25">
      <c r="A441" s="86"/>
      <c r="B441" s="65"/>
      <c r="C441" s="25"/>
      <c r="D441" s="27"/>
      <c r="E441" s="47" t="str">
        <f t="shared" si="14"/>
        <v/>
      </c>
      <c r="F441" s="146"/>
      <c r="G441" s="22"/>
    </row>
    <row r="442" spans="1:7" ht="16.5" hidden="1" customHeight="1" x14ac:dyDescent="0.25">
      <c r="A442" s="86"/>
      <c r="B442" s="65"/>
      <c r="C442" s="25"/>
      <c r="D442" s="27"/>
      <c r="E442" s="47" t="str">
        <f t="shared" si="14"/>
        <v/>
      </c>
      <c r="F442" s="146"/>
      <c r="G442" s="22"/>
    </row>
    <row r="443" spans="1:7" ht="16.5" hidden="1" customHeight="1" x14ac:dyDescent="0.25">
      <c r="A443" s="86"/>
      <c r="B443" s="65"/>
      <c r="C443" s="25"/>
      <c r="D443" s="27"/>
      <c r="E443" s="47" t="str">
        <f t="shared" si="14"/>
        <v/>
      </c>
      <c r="F443" s="146"/>
      <c r="G443" s="22"/>
    </row>
    <row r="444" spans="1:7" ht="16.5" hidden="1" customHeight="1" x14ac:dyDescent="0.25">
      <c r="A444" s="86"/>
      <c r="B444" s="65"/>
      <c r="C444" s="25"/>
      <c r="D444" s="27"/>
      <c r="E444" s="47" t="str">
        <f t="shared" si="14"/>
        <v/>
      </c>
      <c r="F444" s="146"/>
      <c r="G444" s="22"/>
    </row>
    <row r="445" spans="1:7" ht="16.5" hidden="1" customHeight="1" x14ac:dyDescent="0.25">
      <c r="A445" s="86"/>
      <c r="B445" s="65"/>
      <c r="C445" s="25"/>
      <c r="D445" s="27"/>
      <c r="E445" s="47" t="str">
        <f t="shared" si="14"/>
        <v/>
      </c>
      <c r="F445" s="146"/>
      <c r="G445" s="22"/>
    </row>
    <row r="446" spans="1:7" ht="16.5" hidden="1" customHeight="1" x14ac:dyDescent="0.25">
      <c r="A446" s="86"/>
      <c r="B446" s="65"/>
      <c r="C446" s="25"/>
      <c r="D446" s="27"/>
      <c r="E446" s="47" t="str">
        <f t="shared" si="14"/>
        <v/>
      </c>
      <c r="F446" s="146"/>
      <c r="G446" s="22"/>
    </row>
    <row r="447" spans="1:7" ht="16.5" hidden="1" customHeight="1" x14ac:dyDescent="0.25">
      <c r="A447" s="86"/>
      <c r="B447" s="65"/>
      <c r="C447" s="25"/>
      <c r="D447" s="27"/>
      <c r="E447" s="47" t="str">
        <f t="shared" si="14"/>
        <v/>
      </c>
      <c r="F447" s="146"/>
      <c r="G447" s="22"/>
    </row>
    <row r="448" spans="1:7" ht="16.5" hidden="1" customHeight="1" x14ac:dyDescent="0.25">
      <c r="A448" s="86"/>
      <c r="B448" s="65"/>
      <c r="C448" s="25"/>
      <c r="D448" s="27"/>
      <c r="E448" s="47" t="str">
        <f t="shared" si="14"/>
        <v/>
      </c>
      <c r="F448" s="146"/>
      <c r="G448" s="22"/>
    </row>
    <row r="449" spans="1:7" ht="16.5" hidden="1" customHeight="1" x14ac:dyDescent="0.25">
      <c r="A449" s="86"/>
      <c r="B449" s="65"/>
      <c r="C449" s="25"/>
      <c r="D449" s="27"/>
      <c r="E449" s="47" t="str">
        <f t="shared" si="14"/>
        <v/>
      </c>
      <c r="F449" s="146"/>
      <c r="G449" s="22"/>
    </row>
    <row r="450" spans="1:7" ht="16.5" hidden="1" customHeight="1" x14ac:dyDescent="0.25">
      <c r="A450" s="86"/>
      <c r="B450" s="65"/>
      <c r="C450" s="25"/>
      <c r="D450" s="27"/>
      <c r="E450" s="47" t="str">
        <f t="shared" si="14"/>
        <v/>
      </c>
      <c r="F450" s="146"/>
      <c r="G450" s="22"/>
    </row>
    <row r="451" spans="1:7" ht="16.5" hidden="1" customHeight="1" x14ac:dyDescent="0.25">
      <c r="A451" s="86"/>
      <c r="B451" s="65"/>
      <c r="C451" s="25"/>
      <c r="D451" s="27"/>
      <c r="E451" s="47" t="str">
        <f t="shared" si="14"/>
        <v/>
      </c>
      <c r="F451" s="146"/>
      <c r="G451" s="22"/>
    </row>
    <row r="452" spans="1:7" ht="16.5" hidden="1" customHeight="1" x14ac:dyDescent="0.25">
      <c r="A452" s="86"/>
      <c r="B452" s="65"/>
      <c r="C452" s="25"/>
      <c r="D452" s="27"/>
      <c r="E452" s="47" t="str">
        <f t="shared" si="14"/>
        <v/>
      </c>
      <c r="F452" s="146"/>
      <c r="G452" s="22"/>
    </row>
    <row r="453" spans="1:7" ht="16.5" hidden="1" customHeight="1" x14ac:dyDescent="0.25">
      <c r="A453" s="86"/>
      <c r="B453" s="65"/>
      <c r="C453" s="25"/>
      <c r="D453" s="27"/>
      <c r="E453" s="47" t="str">
        <f t="shared" si="14"/>
        <v/>
      </c>
      <c r="F453" s="146"/>
      <c r="G453" s="22"/>
    </row>
    <row r="454" spans="1:7" ht="16.5" hidden="1" customHeight="1" x14ac:dyDescent="0.25">
      <c r="A454" s="86"/>
      <c r="B454" s="65"/>
      <c r="C454" s="25"/>
      <c r="D454" s="27"/>
      <c r="E454" s="47" t="str">
        <f t="shared" si="14"/>
        <v/>
      </c>
      <c r="F454" s="146"/>
      <c r="G454" s="22"/>
    </row>
    <row r="455" spans="1:7" ht="16.5" hidden="1" customHeight="1" x14ac:dyDescent="0.25">
      <c r="A455" s="86"/>
      <c r="B455" s="65"/>
      <c r="C455" s="25"/>
      <c r="D455" s="27"/>
      <c r="E455" s="47" t="str">
        <f t="shared" si="14"/>
        <v/>
      </c>
      <c r="F455" s="146"/>
      <c r="G455" s="22"/>
    </row>
    <row r="456" spans="1:7" ht="16.5" hidden="1" customHeight="1" x14ac:dyDescent="0.25">
      <c r="A456" s="86"/>
      <c r="B456" s="65"/>
      <c r="C456" s="32"/>
      <c r="D456" s="27"/>
      <c r="E456" s="47" t="str">
        <f t="shared" si="14"/>
        <v/>
      </c>
      <c r="F456" s="146"/>
      <c r="G456" s="22"/>
    </row>
    <row r="457" spans="1:7" ht="16.5" hidden="1" customHeight="1" x14ac:dyDescent="0.25">
      <c r="A457" s="86"/>
      <c r="B457" s="65"/>
      <c r="C457" s="25"/>
      <c r="D457" s="27"/>
      <c r="E457" s="47" t="str">
        <f t="shared" si="14"/>
        <v/>
      </c>
      <c r="F457" s="146"/>
      <c r="G457" s="22"/>
    </row>
    <row r="458" spans="1:7" ht="16.5" hidden="1" customHeight="1" x14ac:dyDescent="0.25">
      <c r="A458" s="86"/>
      <c r="B458" s="65"/>
      <c r="C458" s="33"/>
      <c r="D458" s="26"/>
      <c r="E458" s="47" t="str">
        <f t="shared" si="14"/>
        <v/>
      </c>
      <c r="F458" s="146"/>
      <c r="G458" s="22"/>
    </row>
    <row r="459" spans="1:7" ht="16.5" hidden="1" customHeight="1" x14ac:dyDescent="0.25">
      <c r="A459" s="86"/>
      <c r="B459" s="65"/>
      <c r="C459" s="25"/>
      <c r="D459" s="27"/>
      <c r="E459" s="47" t="str">
        <f t="shared" si="14"/>
        <v/>
      </c>
      <c r="F459" s="146"/>
      <c r="G459" s="22"/>
    </row>
    <row r="460" spans="1:7" ht="16.5" hidden="1" customHeight="1" x14ac:dyDescent="0.25">
      <c r="A460" s="86"/>
      <c r="B460" s="65"/>
      <c r="C460" s="25"/>
      <c r="D460" s="27"/>
      <c r="E460" s="47" t="str">
        <f t="shared" si="14"/>
        <v/>
      </c>
      <c r="F460" s="146"/>
      <c r="G460" s="22"/>
    </row>
    <row r="461" spans="1:7" ht="16.5" hidden="1" customHeight="1" x14ac:dyDescent="0.25">
      <c r="A461" s="86"/>
      <c r="B461" s="65"/>
      <c r="C461" s="32"/>
      <c r="D461" s="27"/>
      <c r="E461" s="47" t="str">
        <f t="shared" si="14"/>
        <v/>
      </c>
      <c r="F461" s="146"/>
      <c r="G461" s="22"/>
    </row>
    <row r="462" spans="1:7" ht="16.5" hidden="1" customHeight="1" x14ac:dyDescent="0.25">
      <c r="A462" s="87"/>
      <c r="B462" s="66"/>
      <c r="C462" s="25"/>
      <c r="D462" s="27"/>
      <c r="E462" s="47" t="str">
        <f t="shared" si="14"/>
        <v/>
      </c>
      <c r="F462" s="146"/>
      <c r="G462" s="22"/>
    </row>
    <row r="463" spans="1:7" ht="16.5" hidden="1" customHeight="1" x14ac:dyDescent="0.25">
      <c r="A463" s="84">
        <v>16</v>
      </c>
      <c r="B463" s="64" t="s">
        <v>117</v>
      </c>
      <c r="C463" s="57"/>
      <c r="D463" s="56"/>
      <c r="E463" s="47" t="str">
        <f>IF(D463="","",IF(D463&lt;=4,5,10))</f>
        <v/>
      </c>
      <c r="F463" s="146">
        <f>SUM(E463:E492)</f>
        <v>0</v>
      </c>
      <c r="G463" s="36"/>
    </row>
    <row r="464" spans="1:7" ht="16.5" hidden="1" customHeight="1" x14ac:dyDescent="0.25">
      <c r="A464" s="86"/>
      <c r="B464" s="65"/>
      <c r="C464" s="57"/>
      <c r="D464" s="56"/>
      <c r="E464" s="47" t="str">
        <f t="shared" ref="E464:E492" si="15">IF(D464="","",IF(D464&lt;=4,5,10))</f>
        <v/>
      </c>
      <c r="F464" s="146"/>
      <c r="G464" s="22"/>
    </row>
    <row r="465" spans="1:7" ht="16.5" hidden="1" customHeight="1" x14ac:dyDescent="0.25">
      <c r="A465" s="86"/>
      <c r="B465" s="65"/>
      <c r="C465" s="25"/>
      <c r="D465" s="27"/>
      <c r="E465" s="47" t="str">
        <f t="shared" si="15"/>
        <v/>
      </c>
      <c r="F465" s="146"/>
      <c r="G465" s="22"/>
    </row>
    <row r="466" spans="1:7" ht="16.5" hidden="1" customHeight="1" x14ac:dyDescent="0.25">
      <c r="A466" s="86"/>
      <c r="B466" s="65"/>
      <c r="C466" s="25"/>
      <c r="D466" s="27"/>
      <c r="E466" s="47" t="str">
        <f t="shared" si="15"/>
        <v/>
      </c>
      <c r="F466" s="146"/>
      <c r="G466" s="22"/>
    </row>
    <row r="467" spans="1:7" ht="16.5" hidden="1" customHeight="1" x14ac:dyDescent="0.25">
      <c r="A467" s="86"/>
      <c r="B467" s="65"/>
      <c r="C467" s="25"/>
      <c r="D467" s="27"/>
      <c r="E467" s="47" t="str">
        <f t="shared" si="15"/>
        <v/>
      </c>
      <c r="F467" s="146"/>
      <c r="G467" s="22"/>
    </row>
    <row r="468" spans="1:7" ht="16.5" hidden="1" customHeight="1" x14ac:dyDescent="0.25">
      <c r="A468" s="86"/>
      <c r="B468" s="65"/>
      <c r="C468" s="25"/>
      <c r="D468" s="27"/>
      <c r="E468" s="47" t="str">
        <f t="shared" si="15"/>
        <v/>
      </c>
      <c r="F468" s="146"/>
      <c r="G468" s="22"/>
    </row>
    <row r="469" spans="1:7" ht="16.5" hidden="1" customHeight="1" x14ac:dyDescent="0.25">
      <c r="A469" s="86"/>
      <c r="B469" s="65"/>
      <c r="C469" s="25"/>
      <c r="D469" s="27"/>
      <c r="E469" s="47" t="str">
        <f t="shared" si="15"/>
        <v/>
      </c>
      <c r="F469" s="146"/>
      <c r="G469" s="22"/>
    </row>
    <row r="470" spans="1:7" ht="16.5" hidden="1" customHeight="1" x14ac:dyDescent="0.25">
      <c r="A470" s="86"/>
      <c r="B470" s="65"/>
      <c r="C470" s="25"/>
      <c r="D470" s="27"/>
      <c r="E470" s="47" t="str">
        <f t="shared" si="15"/>
        <v/>
      </c>
      <c r="F470" s="146"/>
      <c r="G470" s="22"/>
    </row>
    <row r="471" spans="1:7" ht="16.5" hidden="1" customHeight="1" x14ac:dyDescent="0.25">
      <c r="A471" s="86"/>
      <c r="B471" s="65"/>
      <c r="C471" s="25"/>
      <c r="D471" s="27"/>
      <c r="E471" s="47" t="str">
        <f t="shared" si="15"/>
        <v/>
      </c>
      <c r="F471" s="146"/>
      <c r="G471" s="22"/>
    </row>
    <row r="472" spans="1:7" ht="16.5" hidden="1" customHeight="1" x14ac:dyDescent="0.25">
      <c r="A472" s="86"/>
      <c r="B472" s="65"/>
      <c r="C472" s="25"/>
      <c r="D472" s="27"/>
      <c r="E472" s="47" t="str">
        <f t="shared" si="15"/>
        <v/>
      </c>
      <c r="F472" s="146"/>
      <c r="G472" s="22"/>
    </row>
    <row r="473" spans="1:7" ht="16.5" hidden="1" customHeight="1" x14ac:dyDescent="0.25">
      <c r="A473" s="86"/>
      <c r="B473" s="65"/>
      <c r="C473" s="25"/>
      <c r="D473" s="27"/>
      <c r="E473" s="47" t="str">
        <f t="shared" si="15"/>
        <v/>
      </c>
      <c r="F473" s="146"/>
      <c r="G473" s="22"/>
    </row>
    <row r="474" spans="1:7" ht="16.5" hidden="1" customHeight="1" x14ac:dyDescent="0.25">
      <c r="A474" s="86"/>
      <c r="B474" s="65"/>
      <c r="C474" s="25"/>
      <c r="D474" s="27"/>
      <c r="E474" s="47" t="str">
        <f t="shared" si="15"/>
        <v/>
      </c>
      <c r="F474" s="146"/>
      <c r="G474" s="22"/>
    </row>
    <row r="475" spans="1:7" ht="16.5" hidden="1" customHeight="1" x14ac:dyDescent="0.25">
      <c r="A475" s="86"/>
      <c r="B475" s="65"/>
      <c r="C475" s="25"/>
      <c r="D475" s="27"/>
      <c r="E475" s="47" t="str">
        <f t="shared" si="15"/>
        <v/>
      </c>
      <c r="F475" s="146"/>
      <c r="G475" s="22"/>
    </row>
    <row r="476" spans="1:7" ht="16.5" hidden="1" customHeight="1" x14ac:dyDescent="0.25">
      <c r="A476" s="86"/>
      <c r="B476" s="65"/>
      <c r="C476" s="25"/>
      <c r="D476" s="27"/>
      <c r="E476" s="47" t="str">
        <f t="shared" si="15"/>
        <v/>
      </c>
      <c r="F476" s="146"/>
      <c r="G476" s="22"/>
    </row>
    <row r="477" spans="1:7" ht="16.5" hidden="1" customHeight="1" x14ac:dyDescent="0.25">
      <c r="A477" s="86"/>
      <c r="B477" s="65"/>
      <c r="C477" s="25"/>
      <c r="D477" s="27"/>
      <c r="E477" s="47" t="str">
        <f t="shared" si="15"/>
        <v/>
      </c>
      <c r="F477" s="146"/>
      <c r="G477" s="22"/>
    </row>
    <row r="478" spans="1:7" ht="16.5" hidden="1" customHeight="1" x14ac:dyDescent="0.25">
      <c r="A478" s="86"/>
      <c r="B478" s="65"/>
      <c r="C478" s="25"/>
      <c r="D478" s="27"/>
      <c r="E478" s="47" t="str">
        <f t="shared" si="15"/>
        <v/>
      </c>
      <c r="F478" s="146"/>
      <c r="G478" s="22"/>
    </row>
    <row r="479" spans="1:7" ht="16.5" hidden="1" customHeight="1" x14ac:dyDescent="0.25">
      <c r="A479" s="86"/>
      <c r="B479" s="65"/>
      <c r="C479" s="25"/>
      <c r="D479" s="27"/>
      <c r="E479" s="47" t="str">
        <f t="shared" si="15"/>
        <v/>
      </c>
      <c r="F479" s="146"/>
      <c r="G479" s="22"/>
    </row>
    <row r="480" spans="1:7" ht="16.5" hidden="1" customHeight="1" x14ac:dyDescent="0.25">
      <c r="A480" s="86"/>
      <c r="B480" s="65"/>
      <c r="C480" s="25"/>
      <c r="D480" s="27"/>
      <c r="E480" s="47" t="str">
        <f t="shared" si="15"/>
        <v/>
      </c>
      <c r="F480" s="146"/>
      <c r="G480" s="22"/>
    </row>
    <row r="481" spans="1:7" ht="16.5" hidden="1" customHeight="1" x14ac:dyDescent="0.25">
      <c r="A481" s="86"/>
      <c r="B481" s="65"/>
      <c r="C481" s="25"/>
      <c r="D481" s="27"/>
      <c r="E481" s="47" t="str">
        <f t="shared" si="15"/>
        <v/>
      </c>
      <c r="F481" s="146"/>
      <c r="G481" s="22"/>
    </row>
    <row r="482" spans="1:7" ht="16.5" hidden="1" customHeight="1" x14ac:dyDescent="0.25">
      <c r="A482" s="86"/>
      <c r="B482" s="65"/>
      <c r="C482" s="25"/>
      <c r="D482" s="27"/>
      <c r="E482" s="47" t="str">
        <f t="shared" si="15"/>
        <v/>
      </c>
      <c r="F482" s="146"/>
      <c r="G482" s="22"/>
    </row>
    <row r="483" spans="1:7" ht="16.5" hidden="1" customHeight="1" x14ac:dyDescent="0.25">
      <c r="A483" s="86"/>
      <c r="B483" s="65"/>
      <c r="C483" s="25"/>
      <c r="D483" s="27"/>
      <c r="E483" s="47" t="str">
        <f t="shared" si="15"/>
        <v/>
      </c>
      <c r="F483" s="146"/>
      <c r="G483" s="22"/>
    </row>
    <row r="484" spans="1:7" ht="16.5" hidden="1" customHeight="1" x14ac:dyDescent="0.25">
      <c r="A484" s="86"/>
      <c r="B484" s="65"/>
      <c r="C484" s="25"/>
      <c r="D484" s="27"/>
      <c r="E484" s="47" t="str">
        <f t="shared" si="15"/>
        <v/>
      </c>
      <c r="F484" s="146"/>
      <c r="G484" s="22"/>
    </row>
    <row r="485" spans="1:7" ht="16.5" hidden="1" customHeight="1" x14ac:dyDescent="0.25">
      <c r="A485" s="86"/>
      <c r="B485" s="65"/>
      <c r="C485" s="25"/>
      <c r="D485" s="27"/>
      <c r="E485" s="47" t="str">
        <f t="shared" si="15"/>
        <v/>
      </c>
      <c r="F485" s="146"/>
      <c r="G485" s="22"/>
    </row>
    <row r="486" spans="1:7" ht="16.5" hidden="1" customHeight="1" x14ac:dyDescent="0.25">
      <c r="A486" s="86"/>
      <c r="B486" s="65"/>
      <c r="C486" s="32"/>
      <c r="D486" s="27"/>
      <c r="E486" s="47" t="str">
        <f t="shared" si="15"/>
        <v/>
      </c>
      <c r="F486" s="146"/>
      <c r="G486" s="22"/>
    </row>
    <row r="487" spans="1:7" ht="16.5" hidden="1" customHeight="1" x14ac:dyDescent="0.25">
      <c r="A487" s="86"/>
      <c r="B487" s="65"/>
      <c r="C487" s="25"/>
      <c r="D487" s="27"/>
      <c r="E487" s="47" t="str">
        <f t="shared" si="15"/>
        <v/>
      </c>
      <c r="F487" s="146"/>
      <c r="G487" s="22"/>
    </row>
    <row r="488" spans="1:7" ht="16.5" hidden="1" customHeight="1" x14ac:dyDescent="0.25">
      <c r="A488" s="86"/>
      <c r="B488" s="65"/>
      <c r="C488" s="33"/>
      <c r="D488" s="26"/>
      <c r="E488" s="47" t="str">
        <f t="shared" si="15"/>
        <v/>
      </c>
      <c r="F488" s="146"/>
      <c r="G488" s="22"/>
    </row>
    <row r="489" spans="1:7" ht="16.5" hidden="1" customHeight="1" x14ac:dyDescent="0.25">
      <c r="A489" s="86"/>
      <c r="B489" s="65"/>
      <c r="C489" s="25"/>
      <c r="D489" s="27"/>
      <c r="E489" s="47" t="str">
        <f t="shared" si="15"/>
        <v/>
      </c>
      <c r="F489" s="146"/>
      <c r="G489" s="22"/>
    </row>
    <row r="490" spans="1:7" ht="16.5" hidden="1" customHeight="1" x14ac:dyDescent="0.25">
      <c r="A490" s="86"/>
      <c r="B490" s="65"/>
      <c r="C490" s="25"/>
      <c r="D490" s="27"/>
      <c r="E490" s="47" t="str">
        <f t="shared" si="15"/>
        <v/>
      </c>
      <c r="F490" s="146"/>
      <c r="G490" s="22"/>
    </row>
    <row r="491" spans="1:7" ht="16.5" hidden="1" customHeight="1" x14ac:dyDescent="0.25">
      <c r="A491" s="86"/>
      <c r="B491" s="65"/>
      <c r="C491" s="32"/>
      <c r="D491" s="27"/>
      <c r="E491" s="47" t="str">
        <f t="shared" si="15"/>
        <v/>
      </c>
      <c r="F491" s="146"/>
      <c r="G491" s="22"/>
    </row>
    <row r="492" spans="1:7" ht="16.5" hidden="1" customHeight="1" x14ac:dyDescent="0.25">
      <c r="A492" s="87"/>
      <c r="B492" s="66"/>
      <c r="C492" s="25"/>
      <c r="D492" s="27"/>
      <c r="E492" s="47" t="str">
        <f t="shared" si="15"/>
        <v/>
      </c>
      <c r="F492" s="146"/>
      <c r="G492" s="22"/>
    </row>
    <row r="493" spans="1:7" ht="16.5" hidden="1" customHeight="1" x14ac:dyDescent="0.25">
      <c r="A493" s="84">
        <v>17</v>
      </c>
      <c r="B493" s="64"/>
      <c r="C493" s="57"/>
      <c r="D493" s="56"/>
      <c r="E493" s="47" t="str">
        <f>IF(D493="","",IF(D493&lt;=4,5,10))</f>
        <v/>
      </c>
      <c r="F493" s="146">
        <f>SUM(E493:E522)</f>
        <v>0</v>
      </c>
      <c r="G493" s="36"/>
    </row>
    <row r="494" spans="1:7" ht="16.5" hidden="1" customHeight="1" x14ac:dyDescent="0.25">
      <c r="A494" s="86"/>
      <c r="B494" s="65"/>
      <c r="C494" s="57"/>
      <c r="D494" s="56"/>
      <c r="E494" s="47" t="str">
        <f t="shared" ref="E494:E522" si="16">IF(D494="","",IF(D494&lt;=4,5,10))</f>
        <v/>
      </c>
      <c r="F494" s="146"/>
      <c r="G494" s="22"/>
    </row>
    <row r="495" spans="1:7" ht="16.5" hidden="1" customHeight="1" x14ac:dyDescent="0.25">
      <c r="A495" s="86"/>
      <c r="B495" s="65"/>
      <c r="C495" s="25"/>
      <c r="D495" s="27"/>
      <c r="E495" s="47" t="str">
        <f t="shared" si="16"/>
        <v/>
      </c>
      <c r="F495" s="146"/>
      <c r="G495" s="22"/>
    </row>
    <row r="496" spans="1:7" ht="16.5" hidden="1" customHeight="1" x14ac:dyDescent="0.25">
      <c r="A496" s="86"/>
      <c r="B496" s="65"/>
      <c r="C496" s="25"/>
      <c r="D496" s="27"/>
      <c r="E496" s="47" t="str">
        <f t="shared" si="16"/>
        <v/>
      </c>
      <c r="F496" s="146"/>
      <c r="G496" s="22"/>
    </row>
    <row r="497" spans="1:7" ht="16.5" hidden="1" customHeight="1" x14ac:dyDescent="0.25">
      <c r="A497" s="86"/>
      <c r="B497" s="65"/>
      <c r="C497" s="25"/>
      <c r="D497" s="27"/>
      <c r="E497" s="47" t="str">
        <f t="shared" si="16"/>
        <v/>
      </c>
      <c r="F497" s="146"/>
      <c r="G497" s="22"/>
    </row>
    <row r="498" spans="1:7" ht="16.5" hidden="1" customHeight="1" x14ac:dyDescent="0.25">
      <c r="A498" s="86"/>
      <c r="B498" s="65"/>
      <c r="C498" s="25"/>
      <c r="D498" s="27"/>
      <c r="E498" s="47" t="str">
        <f t="shared" si="16"/>
        <v/>
      </c>
      <c r="F498" s="146"/>
      <c r="G498" s="22"/>
    </row>
    <row r="499" spans="1:7" ht="16.5" hidden="1" customHeight="1" x14ac:dyDescent="0.25">
      <c r="A499" s="86"/>
      <c r="B499" s="65"/>
      <c r="C499" s="25"/>
      <c r="D499" s="27"/>
      <c r="E499" s="47" t="str">
        <f t="shared" si="16"/>
        <v/>
      </c>
      <c r="F499" s="146"/>
      <c r="G499" s="22"/>
    </row>
    <row r="500" spans="1:7" ht="16.5" hidden="1" customHeight="1" x14ac:dyDescent="0.25">
      <c r="A500" s="86"/>
      <c r="B500" s="65"/>
      <c r="C500" s="25"/>
      <c r="D500" s="27"/>
      <c r="E500" s="47" t="str">
        <f t="shared" si="16"/>
        <v/>
      </c>
      <c r="F500" s="146"/>
      <c r="G500" s="22"/>
    </row>
    <row r="501" spans="1:7" ht="16.5" hidden="1" customHeight="1" x14ac:dyDescent="0.25">
      <c r="A501" s="86"/>
      <c r="B501" s="65"/>
      <c r="C501" s="25"/>
      <c r="D501" s="27"/>
      <c r="E501" s="47" t="str">
        <f t="shared" si="16"/>
        <v/>
      </c>
      <c r="F501" s="146"/>
      <c r="G501" s="22"/>
    </row>
    <row r="502" spans="1:7" ht="16.5" hidden="1" customHeight="1" x14ac:dyDescent="0.25">
      <c r="A502" s="86"/>
      <c r="B502" s="65"/>
      <c r="C502" s="25"/>
      <c r="D502" s="27"/>
      <c r="E502" s="47" t="str">
        <f t="shared" si="16"/>
        <v/>
      </c>
      <c r="F502" s="146"/>
      <c r="G502" s="22"/>
    </row>
    <row r="503" spans="1:7" ht="16.5" hidden="1" customHeight="1" x14ac:dyDescent="0.25">
      <c r="A503" s="86"/>
      <c r="B503" s="65"/>
      <c r="C503" s="25"/>
      <c r="D503" s="27"/>
      <c r="E503" s="47" t="str">
        <f t="shared" si="16"/>
        <v/>
      </c>
      <c r="F503" s="146"/>
      <c r="G503" s="22"/>
    </row>
    <row r="504" spans="1:7" ht="16.5" hidden="1" customHeight="1" x14ac:dyDescent="0.25">
      <c r="A504" s="86"/>
      <c r="B504" s="65"/>
      <c r="C504" s="25"/>
      <c r="D504" s="27"/>
      <c r="E504" s="47" t="str">
        <f t="shared" si="16"/>
        <v/>
      </c>
      <c r="F504" s="146"/>
      <c r="G504" s="22"/>
    </row>
    <row r="505" spans="1:7" ht="16.5" hidden="1" customHeight="1" x14ac:dyDescent="0.25">
      <c r="A505" s="86"/>
      <c r="B505" s="65"/>
      <c r="C505" s="25"/>
      <c r="D505" s="27"/>
      <c r="E505" s="47" t="str">
        <f t="shared" si="16"/>
        <v/>
      </c>
      <c r="F505" s="146"/>
      <c r="G505" s="22"/>
    </row>
    <row r="506" spans="1:7" ht="16.5" hidden="1" customHeight="1" x14ac:dyDescent="0.25">
      <c r="A506" s="86"/>
      <c r="B506" s="65"/>
      <c r="C506" s="25"/>
      <c r="D506" s="27"/>
      <c r="E506" s="47" t="str">
        <f t="shared" si="16"/>
        <v/>
      </c>
      <c r="F506" s="146"/>
      <c r="G506" s="22"/>
    </row>
    <row r="507" spans="1:7" ht="16.5" hidden="1" customHeight="1" x14ac:dyDescent="0.25">
      <c r="A507" s="86"/>
      <c r="B507" s="65"/>
      <c r="C507" s="25"/>
      <c r="D507" s="27"/>
      <c r="E507" s="47" t="str">
        <f t="shared" si="16"/>
        <v/>
      </c>
      <c r="F507" s="146"/>
      <c r="G507" s="22"/>
    </row>
    <row r="508" spans="1:7" ht="16.5" hidden="1" customHeight="1" x14ac:dyDescent="0.25">
      <c r="A508" s="86"/>
      <c r="B508" s="65"/>
      <c r="C508" s="25"/>
      <c r="D508" s="27"/>
      <c r="E508" s="47" t="str">
        <f t="shared" si="16"/>
        <v/>
      </c>
      <c r="F508" s="146"/>
      <c r="G508" s="22"/>
    </row>
    <row r="509" spans="1:7" ht="16.5" hidden="1" customHeight="1" x14ac:dyDescent="0.25">
      <c r="A509" s="86"/>
      <c r="B509" s="65"/>
      <c r="C509" s="25"/>
      <c r="D509" s="27"/>
      <c r="E509" s="47" t="str">
        <f t="shared" si="16"/>
        <v/>
      </c>
      <c r="F509" s="146"/>
      <c r="G509" s="22"/>
    </row>
    <row r="510" spans="1:7" ht="16.5" hidden="1" customHeight="1" x14ac:dyDescent="0.25">
      <c r="A510" s="86"/>
      <c r="B510" s="65"/>
      <c r="C510" s="25"/>
      <c r="D510" s="27"/>
      <c r="E510" s="47" t="str">
        <f t="shared" si="16"/>
        <v/>
      </c>
      <c r="F510" s="146"/>
      <c r="G510" s="22"/>
    </row>
    <row r="511" spans="1:7" ht="16.5" hidden="1" customHeight="1" x14ac:dyDescent="0.25">
      <c r="A511" s="86"/>
      <c r="B511" s="65"/>
      <c r="C511" s="25"/>
      <c r="D511" s="27"/>
      <c r="E511" s="47" t="str">
        <f t="shared" si="16"/>
        <v/>
      </c>
      <c r="F511" s="146"/>
      <c r="G511" s="22"/>
    </row>
    <row r="512" spans="1:7" ht="16.5" hidden="1" customHeight="1" x14ac:dyDescent="0.25">
      <c r="A512" s="86"/>
      <c r="B512" s="65"/>
      <c r="C512" s="25"/>
      <c r="D512" s="27"/>
      <c r="E512" s="47" t="str">
        <f t="shared" si="16"/>
        <v/>
      </c>
      <c r="F512" s="146"/>
      <c r="G512" s="22"/>
    </row>
    <row r="513" spans="1:7" ht="16.5" hidden="1" customHeight="1" x14ac:dyDescent="0.25">
      <c r="A513" s="86"/>
      <c r="B513" s="65"/>
      <c r="C513" s="25"/>
      <c r="D513" s="27"/>
      <c r="E513" s="47" t="str">
        <f t="shared" si="16"/>
        <v/>
      </c>
      <c r="F513" s="146"/>
      <c r="G513" s="22"/>
    </row>
    <row r="514" spans="1:7" ht="16.5" hidden="1" customHeight="1" x14ac:dyDescent="0.25">
      <c r="A514" s="86"/>
      <c r="B514" s="65"/>
      <c r="C514" s="25"/>
      <c r="D514" s="27"/>
      <c r="E514" s="47" t="str">
        <f t="shared" si="16"/>
        <v/>
      </c>
      <c r="F514" s="146"/>
      <c r="G514" s="22"/>
    </row>
    <row r="515" spans="1:7" ht="16.5" hidden="1" customHeight="1" x14ac:dyDescent="0.25">
      <c r="A515" s="86"/>
      <c r="B515" s="65"/>
      <c r="C515" s="25"/>
      <c r="D515" s="27"/>
      <c r="E515" s="47" t="str">
        <f t="shared" si="16"/>
        <v/>
      </c>
      <c r="F515" s="146"/>
      <c r="G515" s="22"/>
    </row>
    <row r="516" spans="1:7" ht="16.5" hidden="1" customHeight="1" x14ac:dyDescent="0.25">
      <c r="A516" s="86"/>
      <c r="B516" s="65"/>
      <c r="C516" s="32"/>
      <c r="D516" s="27"/>
      <c r="E516" s="47" t="str">
        <f t="shared" si="16"/>
        <v/>
      </c>
      <c r="F516" s="146"/>
      <c r="G516" s="22"/>
    </row>
    <row r="517" spans="1:7" ht="16.5" hidden="1" customHeight="1" x14ac:dyDescent="0.25">
      <c r="A517" s="86"/>
      <c r="B517" s="65"/>
      <c r="C517" s="25"/>
      <c r="D517" s="27"/>
      <c r="E517" s="47" t="str">
        <f t="shared" si="16"/>
        <v/>
      </c>
      <c r="F517" s="146"/>
      <c r="G517" s="22"/>
    </row>
    <row r="518" spans="1:7" ht="16.5" hidden="1" customHeight="1" x14ac:dyDescent="0.25">
      <c r="A518" s="86"/>
      <c r="B518" s="65"/>
      <c r="C518" s="33"/>
      <c r="D518" s="26"/>
      <c r="E518" s="47" t="str">
        <f t="shared" si="16"/>
        <v/>
      </c>
      <c r="F518" s="146"/>
      <c r="G518" s="22"/>
    </row>
    <row r="519" spans="1:7" ht="16.5" hidden="1" customHeight="1" x14ac:dyDescent="0.25">
      <c r="A519" s="86"/>
      <c r="B519" s="65"/>
      <c r="C519" s="25"/>
      <c r="D519" s="27"/>
      <c r="E519" s="47" t="str">
        <f t="shared" si="16"/>
        <v/>
      </c>
      <c r="F519" s="146"/>
      <c r="G519" s="22"/>
    </row>
    <row r="520" spans="1:7" ht="16.5" hidden="1" customHeight="1" x14ac:dyDescent="0.25">
      <c r="A520" s="86"/>
      <c r="B520" s="65"/>
      <c r="C520" s="25"/>
      <c r="D520" s="27"/>
      <c r="E520" s="47" t="str">
        <f t="shared" si="16"/>
        <v/>
      </c>
      <c r="F520" s="146"/>
      <c r="G520" s="22"/>
    </row>
    <row r="521" spans="1:7" ht="16.5" hidden="1" customHeight="1" x14ac:dyDescent="0.25">
      <c r="A521" s="86"/>
      <c r="B521" s="65"/>
      <c r="C521" s="32"/>
      <c r="D521" s="27"/>
      <c r="E521" s="47" t="str">
        <f t="shared" si="16"/>
        <v/>
      </c>
      <c r="F521" s="146"/>
      <c r="G521" s="22"/>
    </row>
    <row r="522" spans="1:7" ht="16.5" hidden="1" customHeight="1" x14ac:dyDescent="0.25">
      <c r="A522" s="87"/>
      <c r="B522" s="66"/>
      <c r="C522" s="25"/>
      <c r="D522" s="27"/>
      <c r="E522" s="47" t="str">
        <f t="shared" si="16"/>
        <v/>
      </c>
      <c r="F522" s="146"/>
      <c r="G522" s="22"/>
    </row>
    <row r="523" spans="1:7" ht="25.5" customHeight="1" x14ac:dyDescent="0.25">
      <c r="A523" s="143" t="s">
        <v>22</v>
      </c>
      <c r="B523" s="144"/>
      <c r="C523" s="145"/>
      <c r="D523" s="68">
        <f>SUM(D13:D522)</f>
        <v>241</v>
      </c>
      <c r="E523" s="31">
        <f>SUM(E13:E522)</f>
        <v>350</v>
      </c>
      <c r="F523" s="31">
        <f>SUM(F13:F522)</f>
        <v>350</v>
      </c>
      <c r="G523" s="18"/>
    </row>
    <row r="524" spans="1:7" ht="29.25" customHeight="1" x14ac:dyDescent="0.25">
      <c r="A524" s="48" t="s">
        <v>89</v>
      </c>
      <c r="B524" s="48"/>
      <c r="C524" s="48"/>
      <c r="D524" s="48"/>
      <c r="E524" s="48"/>
      <c r="F524" s="48"/>
    </row>
    <row r="525" spans="1:7" ht="23.25" customHeight="1" x14ac:dyDescent="0.25">
      <c r="A525" s="49" t="s">
        <v>99</v>
      </c>
      <c r="B525" s="49"/>
      <c r="C525" s="49"/>
      <c r="D525" s="49"/>
      <c r="E525" s="49"/>
      <c r="F525" s="49"/>
    </row>
    <row r="526" spans="1:7" x14ac:dyDescent="0.25">
      <c r="B526" s="69"/>
      <c r="D526" s="148"/>
      <c r="E526" s="148"/>
      <c r="F526" s="148"/>
    </row>
    <row r="529" spans="1:5" x14ac:dyDescent="0.25">
      <c r="A529" s="142" t="s">
        <v>97</v>
      </c>
      <c r="B529" s="142"/>
      <c r="C529" s="142"/>
      <c r="D529" s="142"/>
    </row>
    <row r="531" spans="1:5" x14ac:dyDescent="0.25">
      <c r="B531" s="69"/>
      <c r="E531" s="69"/>
    </row>
  </sheetData>
  <mergeCells count="25">
    <mergeCell ref="A6:F6"/>
    <mergeCell ref="B8:E8"/>
    <mergeCell ref="B9:E9"/>
    <mergeCell ref="B10:E10"/>
    <mergeCell ref="D526:F526"/>
    <mergeCell ref="B7:E7"/>
    <mergeCell ref="F13:F42"/>
    <mergeCell ref="F43:F72"/>
    <mergeCell ref="F73:F102"/>
    <mergeCell ref="F193:F222"/>
    <mergeCell ref="F223:F252"/>
    <mergeCell ref="F253:F282"/>
    <mergeCell ref="F283:F312"/>
    <mergeCell ref="F313:F342"/>
    <mergeCell ref="F343:F372"/>
    <mergeCell ref="F373:F402"/>
    <mergeCell ref="A529:D529"/>
    <mergeCell ref="A523:C523"/>
    <mergeCell ref="F103:F132"/>
    <mergeCell ref="F133:F162"/>
    <mergeCell ref="F163:F192"/>
    <mergeCell ref="F463:F492"/>
    <mergeCell ref="F493:F522"/>
    <mergeCell ref="F403:F432"/>
    <mergeCell ref="F433:F462"/>
  </mergeCells>
  <pageMargins left="0.3" right="0" top="0.75" bottom="0.75" header="0.55000000000000004" footer="0.69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WhiteSpace="0" view="pageLayout" topLeftCell="A14" workbookViewId="0">
      <selection activeCell="I41" sqref="I4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3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43" t="s">
        <v>4</v>
      </c>
    </row>
    <row r="4" spans="1:11" x14ac:dyDescent="0.25">
      <c r="B4" s="9" t="s">
        <v>5</v>
      </c>
    </row>
    <row r="5" spans="1:11" ht="6" customHeight="1" x14ac:dyDescent="0.25"/>
    <row r="6" spans="1:11" ht="27" customHeight="1" x14ac:dyDescent="0.25">
      <c r="A6" s="133" t="s">
        <v>23</v>
      </c>
      <c r="B6" s="133"/>
      <c r="C6" s="133"/>
      <c r="D6" s="133"/>
      <c r="E6" s="133"/>
      <c r="F6" s="133"/>
      <c r="G6" s="133"/>
    </row>
    <row r="7" spans="1:11" x14ac:dyDescent="0.25">
      <c r="B7" s="147" t="s">
        <v>73</v>
      </c>
      <c r="C7" s="147"/>
      <c r="D7" s="147"/>
      <c r="E7" s="147"/>
      <c r="F7" s="147"/>
    </row>
    <row r="8" spans="1:11" x14ac:dyDescent="0.25">
      <c r="B8" s="147" t="s">
        <v>36</v>
      </c>
      <c r="C8" s="147"/>
      <c r="D8" s="147"/>
      <c r="E8" s="147"/>
      <c r="F8" s="147"/>
    </row>
    <row r="9" spans="1:11" x14ac:dyDescent="0.25">
      <c r="B9" s="147" t="s">
        <v>35</v>
      </c>
      <c r="C9" s="147"/>
      <c r="D9" s="147"/>
      <c r="E9" s="147"/>
      <c r="F9" s="147"/>
    </row>
    <row r="10" spans="1:11" hidden="1" x14ac:dyDescent="0.25"/>
    <row r="11" spans="1:11" s="12" customFormat="1" ht="63" customHeight="1" x14ac:dyDescent="0.25">
      <c r="A11" s="14" t="s">
        <v>6</v>
      </c>
      <c r="B11" s="44" t="s">
        <v>72</v>
      </c>
      <c r="C11" s="44" t="s">
        <v>18</v>
      </c>
      <c r="D11" s="44" t="s">
        <v>21</v>
      </c>
      <c r="E11" s="44" t="s">
        <v>8</v>
      </c>
      <c r="F11" s="24" t="s">
        <v>19</v>
      </c>
      <c r="G11" s="14" t="s">
        <v>20</v>
      </c>
      <c r="H11" s="15"/>
    </row>
    <row r="12" spans="1:11" ht="31.5" x14ac:dyDescent="0.25">
      <c r="A12" s="21">
        <v>1</v>
      </c>
      <c r="B12" s="25" t="s">
        <v>57</v>
      </c>
      <c r="C12" s="25" t="s">
        <v>64</v>
      </c>
      <c r="D12" s="27">
        <v>7</v>
      </c>
      <c r="E12" s="26" t="s">
        <v>71</v>
      </c>
      <c r="F12" s="41">
        <f>IF(D12="","",IF(D12&lt;=4,5,10))</f>
        <v>10</v>
      </c>
      <c r="G12" s="22"/>
      <c r="H12" s="17"/>
    </row>
    <row r="13" spans="1:11" ht="31.5" x14ac:dyDescent="0.25">
      <c r="A13" s="21">
        <v>2</v>
      </c>
      <c r="B13" s="25" t="s">
        <v>58</v>
      </c>
      <c r="C13" s="25" t="s">
        <v>65</v>
      </c>
      <c r="D13" s="27">
        <v>5</v>
      </c>
      <c r="E13" s="26" t="s">
        <v>47</v>
      </c>
      <c r="F13" s="41">
        <f t="shared" ref="F13:F31" si="0">IF(D13="","",IF(D13&lt;=4,5,10))</f>
        <v>10</v>
      </c>
      <c r="G13" s="22"/>
      <c r="H13" s="17"/>
    </row>
    <row r="14" spans="1:11" ht="31.5" x14ac:dyDescent="0.25">
      <c r="A14" s="21">
        <v>3</v>
      </c>
      <c r="B14" s="25" t="s">
        <v>59</v>
      </c>
      <c r="C14" s="25" t="s">
        <v>66</v>
      </c>
      <c r="D14" s="27">
        <v>5</v>
      </c>
      <c r="E14" s="26" t="s">
        <v>47</v>
      </c>
      <c r="F14" s="41">
        <f t="shared" si="0"/>
        <v>10</v>
      </c>
      <c r="G14" s="22"/>
      <c r="H14" s="17"/>
    </row>
    <row r="15" spans="1:11" ht="31.5" x14ac:dyDescent="0.25">
      <c r="A15" s="21">
        <v>4</v>
      </c>
      <c r="B15" s="25" t="s">
        <v>60</v>
      </c>
      <c r="C15" s="25" t="s">
        <v>67</v>
      </c>
      <c r="D15" s="27">
        <v>7</v>
      </c>
      <c r="E15" s="26" t="s">
        <v>47</v>
      </c>
      <c r="F15" s="41">
        <f t="shared" si="0"/>
        <v>10</v>
      </c>
      <c r="G15" s="22"/>
    </row>
    <row r="16" spans="1:11" ht="31.5" x14ac:dyDescent="0.25">
      <c r="A16" s="21">
        <v>5</v>
      </c>
      <c r="B16" s="25" t="s">
        <v>61</v>
      </c>
      <c r="C16" s="25" t="s">
        <v>68</v>
      </c>
      <c r="D16" s="27">
        <v>2</v>
      </c>
      <c r="E16" s="26" t="s">
        <v>47</v>
      </c>
      <c r="F16" s="41">
        <f t="shared" si="0"/>
        <v>5</v>
      </c>
      <c r="G16" s="22"/>
    </row>
    <row r="17" spans="1:7" ht="31.5" x14ac:dyDescent="0.25">
      <c r="A17" s="21">
        <v>6</v>
      </c>
      <c r="B17" s="25" t="s">
        <v>62</v>
      </c>
      <c r="C17" s="25" t="s">
        <v>69</v>
      </c>
      <c r="D17" s="27">
        <v>1</v>
      </c>
      <c r="E17" s="26" t="s">
        <v>47</v>
      </c>
      <c r="F17" s="41">
        <f t="shared" si="0"/>
        <v>5</v>
      </c>
      <c r="G17" s="22"/>
    </row>
    <row r="18" spans="1:7" ht="31.5" x14ac:dyDescent="0.25">
      <c r="A18" s="21">
        <v>7</v>
      </c>
      <c r="B18" s="25" t="s">
        <v>63</v>
      </c>
      <c r="C18" s="25" t="s">
        <v>70</v>
      </c>
      <c r="D18" s="27">
        <v>3</v>
      </c>
      <c r="E18" s="26" t="s">
        <v>47</v>
      </c>
      <c r="F18" s="41">
        <f t="shared" si="0"/>
        <v>5</v>
      </c>
      <c r="G18" s="22"/>
    </row>
    <row r="19" spans="1:7" hidden="1" x14ac:dyDescent="0.25">
      <c r="A19" s="21">
        <v>8</v>
      </c>
      <c r="B19" s="25"/>
      <c r="C19" s="25"/>
      <c r="D19" s="27"/>
      <c r="E19" s="26"/>
      <c r="F19" s="41" t="str">
        <f t="shared" si="0"/>
        <v/>
      </c>
      <c r="G19" s="22"/>
    </row>
    <row r="20" spans="1:7" hidden="1" x14ac:dyDescent="0.25">
      <c r="A20" s="21">
        <v>9</v>
      </c>
      <c r="B20" s="25"/>
      <c r="C20" s="25"/>
      <c r="D20" s="27"/>
      <c r="E20" s="26"/>
      <c r="F20" s="41" t="str">
        <f t="shared" si="0"/>
        <v/>
      </c>
      <c r="G20" s="22"/>
    </row>
    <row r="21" spans="1:7" hidden="1" x14ac:dyDescent="0.25">
      <c r="A21" s="21">
        <v>10</v>
      </c>
      <c r="B21" s="25"/>
      <c r="C21" s="25"/>
      <c r="D21" s="27"/>
      <c r="E21" s="26"/>
      <c r="F21" s="41" t="str">
        <f t="shared" si="0"/>
        <v/>
      </c>
      <c r="G21" s="22"/>
    </row>
    <row r="22" spans="1:7" hidden="1" x14ac:dyDescent="0.25">
      <c r="A22" s="21">
        <v>11</v>
      </c>
      <c r="B22" s="25"/>
      <c r="C22" s="25"/>
      <c r="D22" s="27"/>
      <c r="E22" s="26"/>
      <c r="F22" s="41" t="str">
        <f t="shared" si="0"/>
        <v/>
      </c>
      <c r="G22" s="22"/>
    </row>
    <row r="23" spans="1:7" hidden="1" x14ac:dyDescent="0.25">
      <c r="A23" s="21">
        <v>12</v>
      </c>
      <c r="B23" s="32"/>
      <c r="C23" s="25"/>
      <c r="D23" s="27"/>
      <c r="E23" s="26"/>
      <c r="F23" s="41" t="str">
        <f t="shared" si="0"/>
        <v/>
      </c>
      <c r="G23" s="22"/>
    </row>
    <row r="24" spans="1:7" hidden="1" x14ac:dyDescent="0.25">
      <c r="A24" s="21">
        <v>13</v>
      </c>
      <c r="B24" s="25"/>
      <c r="C24" s="25"/>
      <c r="D24" s="27"/>
      <c r="E24" s="26"/>
      <c r="F24" s="41" t="str">
        <f t="shared" si="0"/>
        <v/>
      </c>
      <c r="G24" s="22"/>
    </row>
    <row r="25" spans="1:7" hidden="1" x14ac:dyDescent="0.25">
      <c r="A25" s="21">
        <v>14</v>
      </c>
      <c r="B25" s="25"/>
      <c r="C25" s="25"/>
      <c r="D25" s="27"/>
      <c r="E25" s="26"/>
      <c r="F25" s="41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45"/>
      <c r="E26" s="45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2.5" customHeight="1" x14ac:dyDescent="0.25">
      <c r="A32" s="143" t="s">
        <v>22</v>
      </c>
      <c r="B32" s="144"/>
      <c r="C32" s="145"/>
      <c r="D32" s="42">
        <f>SUM(D12:D31)</f>
        <v>30</v>
      </c>
      <c r="E32" s="42"/>
      <c r="F32" s="42">
        <f>SUM(F12:F31)</f>
        <v>55</v>
      </c>
      <c r="G32" s="18"/>
    </row>
    <row r="33" spans="2:7" ht="24.75" customHeight="1" x14ac:dyDescent="0.25">
      <c r="B33" s="150" t="s">
        <v>25</v>
      </c>
      <c r="C33" s="150"/>
    </row>
    <row r="34" spans="2:7" x14ac:dyDescent="0.25">
      <c r="B34" s="13" t="s">
        <v>12</v>
      </c>
      <c r="D34" s="149" t="s">
        <v>12</v>
      </c>
      <c r="E34" s="149"/>
      <c r="F34" s="149"/>
      <c r="G34" s="149"/>
    </row>
    <row r="35" spans="2:7" x14ac:dyDescent="0.25">
      <c r="B35" s="43" t="s">
        <v>13</v>
      </c>
      <c r="D35" s="148" t="s">
        <v>24</v>
      </c>
      <c r="E35" s="148"/>
      <c r="F35" s="148"/>
      <c r="G35" s="148"/>
    </row>
    <row r="40" spans="2:7" x14ac:dyDescent="0.25">
      <c r="B40" s="43"/>
      <c r="F40" s="43"/>
    </row>
  </sheetData>
  <mergeCells count="8"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WhiteSpace="0" view="pageLayout" topLeftCell="A5" workbookViewId="0">
      <selection activeCell="I41" sqref="I41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3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4</v>
      </c>
    </row>
    <row r="4" spans="1:11" x14ac:dyDescent="0.25">
      <c r="B4" s="9" t="s">
        <v>5</v>
      </c>
    </row>
    <row r="5" spans="1:11" ht="6" customHeight="1" x14ac:dyDescent="0.25"/>
    <row r="6" spans="1:11" ht="32.25" customHeight="1" x14ac:dyDescent="0.25">
      <c r="A6" s="133" t="s">
        <v>23</v>
      </c>
      <c r="B6" s="133"/>
      <c r="C6" s="133"/>
      <c r="D6" s="133"/>
      <c r="E6" s="133"/>
      <c r="F6" s="133"/>
      <c r="G6" s="133"/>
    </row>
    <row r="7" spans="1:11" x14ac:dyDescent="0.25">
      <c r="B7" s="147" t="s">
        <v>34</v>
      </c>
      <c r="C7" s="147"/>
      <c r="D7" s="147"/>
      <c r="E7" s="147"/>
      <c r="F7" s="147"/>
    </row>
    <row r="8" spans="1:11" x14ac:dyDescent="0.25">
      <c r="B8" s="147" t="s">
        <v>36</v>
      </c>
      <c r="C8" s="147"/>
      <c r="D8" s="147"/>
      <c r="E8" s="147"/>
      <c r="F8" s="147"/>
    </row>
    <row r="9" spans="1:11" x14ac:dyDescent="0.25">
      <c r="B9" s="147" t="s">
        <v>35</v>
      </c>
      <c r="C9" s="147"/>
      <c r="D9" s="147"/>
      <c r="E9" s="147"/>
      <c r="F9" s="147"/>
    </row>
    <row r="10" spans="1:11" hidden="1" x14ac:dyDescent="0.25"/>
    <row r="11" spans="1:11" s="12" customFormat="1" ht="63" customHeight="1" x14ac:dyDescent="0.25">
      <c r="A11" s="14" t="s">
        <v>6</v>
      </c>
      <c r="B11" s="23" t="s">
        <v>72</v>
      </c>
      <c r="C11" s="23" t="s">
        <v>18</v>
      </c>
      <c r="D11" s="23" t="s">
        <v>21</v>
      </c>
      <c r="E11" s="23" t="s">
        <v>8</v>
      </c>
      <c r="F11" s="24" t="s">
        <v>19</v>
      </c>
      <c r="G11" s="14" t="s">
        <v>20</v>
      </c>
      <c r="H11" s="15"/>
    </row>
    <row r="12" spans="1:11" ht="31.5" x14ac:dyDescent="0.25">
      <c r="A12" s="21">
        <v>1</v>
      </c>
      <c r="B12" s="25" t="s">
        <v>37</v>
      </c>
      <c r="C12" s="25" t="s">
        <v>48</v>
      </c>
      <c r="D12" s="27">
        <v>5</v>
      </c>
      <c r="E12" s="26" t="s">
        <v>46</v>
      </c>
      <c r="F12" s="41">
        <f>IF(D12="","",IF(D12&lt;=4,5,10))</f>
        <v>10</v>
      </c>
      <c r="G12" s="22"/>
      <c r="H12" s="17"/>
    </row>
    <row r="13" spans="1:11" ht="31.5" x14ac:dyDescent="0.25">
      <c r="A13" s="21">
        <v>2</v>
      </c>
      <c r="B13" s="25" t="s">
        <v>38</v>
      </c>
      <c r="C13" s="25" t="s">
        <v>49</v>
      </c>
      <c r="D13" s="27">
        <v>5</v>
      </c>
      <c r="E13" s="26" t="s">
        <v>47</v>
      </c>
      <c r="F13" s="41">
        <f t="shared" ref="F13:F31" si="0">IF(D13="","",IF(D13&lt;=4,5,10))</f>
        <v>10</v>
      </c>
      <c r="G13" s="22"/>
      <c r="H13" s="17"/>
    </row>
    <row r="14" spans="1:11" ht="31.5" x14ac:dyDescent="0.25">
      <c r="A14" s="21">
        <v>3</v>
      </c>
      <c r="B14" s="25" t="s">
        <v>39</v>
      </c>
      <c r="C14" s="25" t="s">
        <v>50</v>
      </c>
      <c r="D14" s="27">
        <v>7</v>
      </c>
      <c r="E14" s="26" t="s">
        <v>47</v>
      </c>
      <c r="F14" s="41">
        <f t="shared" si="0"/>
        <v>10</v>
      </c>
      <c r="G14" s="22"/>
      <c r="H14" s="17"/>
    </row>
    <row r="15" spans="1:11" ht="31.5" x14ac:dyDescent="0.25">
      <c r="A15" s="21">
        <v>4</v>
      </c>
      <c r="B15" s="25" t="s">
        <v>40</v>
      </c>
      <c r="C15" s="25" t="s">
        <v>51</v>
      </c>
      <c r="D15" s="27">
        <v>6</v>
      </c>
      <c r="E15" s="26" t="s">
        <v>47</v>
      </c>
      <c r="F15" s="41">
        <f t="shared" si="0"/>
        <v>10</v>
      </c>
      <c r="G15" s="22"/>
    </row>
    <row r="16" spans="1:11" ht="31.5" x14ac:dyDescent="0.25">
      <c r="A16" s="21">
        <v>5</v>
      </c>
      <c r="B16" s="25" t="s">
        <v>41</v>
      </c>
      <c r="C16" s="25" t="s">
        <v>52</v>
      </c>
      <c r="D16" s="27">
        <v>6</v>
      </c>
      <c r="E16" s="26" t="s">
        <v>47</v>
      </c>
      <c r="F16" s="41">
        <f t="shared" si="0"/>
        <v>10</v>
      </c>
      <c r="G16" s="22"/>
    </row>
    <row r="17" spans="1:7" ht="31.5" x14ac:dyDescent="0.25">
      <c r="A17" s="21">
        <v>6</v>
      </c>
      <c r="B17" s="25" t="s">
        <v>42</v>
      </c>
      <c r="C17" s="25" t="s">
        <v>53</v>
      </c>
      <c r="D17" s="27">
        <v>5</v>
      </c>
      <c r="E17" s="26" t="s">
        <v>47</v>
      </c>
      <c r="F17" s="41">
        <f t="shared" si="0"/>
        <v>10</v>
      </c>
      <c r="G17" s="22"/>
    </row>
    <row r="18" spans="1:7" ht="31.5" x14ac:dyDescent="0.25">
      <c r="A18" s="21">
        <v>7</v>
      </c>
      <c r="B18" s="25" t="s">
        <v>43</v>
      </c>
      <c r="C18" s="25" t="s">
        <v>54</v>
      </c>
      <c r="D18" s="27">
        <v>5</v>
      </c>
      <c r="E18" s="26" t="s">
        <v>47</v>
      </c>
      <c r="F18" s="41">
        <f t="shared" si="0"/>
        <v>10</v>
      </c>
      <c r="G18" s="22"/>
    </row>
    <row r="19" spans="1:7" ht="31.5" x14ac:dyDescent="0.25">
      <c r="A19" s="21">
        <v>8</v>
      </c>
      <c r="B19" s="25" t="s">
        <v>44</v>
      </c>
      <c r="C19" s="25" t="s">
        <v>55</v>
      </c>
      <c r="D19" s="27">
        <v>7</v>
      </c>
      <c r="E19" s="26" t="s">
        <v>47</v>
      </c>
      <c r="F19" s="41">
        <f t="shared" si="0"/>
        <v>10</v>
      </c>
      <c r="G19" s="22"/>
    </row>
    <row r="20" spans="1:7" ht="31.5" x14ac:dyDescent="0.25">
      <c r="A20" s="21">
        <v>9</v>
      </c>
      <c r="B20" s="25" t="s">
        <v>45</v>
      </c>
      <c r="C20" s="25" t="s">
        <v>56</v>
      </c>
      <c r="D20" s="27">
        <v>3</v>
      </c>
      <c r="E20" s="26" t="s">
        <v>47</v>
      </c>
      <c r="F20" s="41">
        <f t="shared" si="0"/>
        <v>5</v>
      </c>
      <c r="G20" s="22"/>
    </row>
    <row r="21" spans="1:7" hidden="1" x14ac:dyDescent="0.25">
      <c r="A21" s="21">
        <v>10</v>
      </c>
      <c r="B21" s="25"/>
      <c r="C21" s="25"/>
      <c r="D21" s="27"/>
      <c r="E21" s="26"/>
      <c r="F21" s="41" t="str">
        <f t="shared" si="0"/>
        <v/>
      </c>
      <c r="G21" s="22"/>
    </row>
    <row r="22" spans="1:7" hidden="1" x14ac:dyDescent="0.25">
      <c r="A22" s="21">
        <v>11</v>
      </c>
      <c r="B22" s="25"/>
      <c r="C22" s="25"/>
      <c r="D22" s="27"/>
      <c r="E22" s="26"/>
      <c r="F22" s="41" t="str">
        <f t="shared" si="0"/>
        <v/>
      </c>
      <c r="G22" s="22"/>
    </row>
    <row r="23" spans="1:7" hidden="1" x14ac:dyDescent="0.25">
      <c r="A23" s="21">
        <v>12</v>
      </c>
      <c r="B23" s="32"/>
      <c r="C23" s="25"/>
      <c r="D23" s="27"/>
      <c r="E23" s="26"/>
      <c r="F23" s="41" t="str">
        <f t="shared" si="0"/>
        <v/>
      </c>
      <c r="G23" s="22"/>
    </row>
    <row r="24" spans="1:7" hidden="1" x14ac:dyDescent="0.25">
      <c r="A24" s="21">
        <v>13</v>
      </c>
      <c r="B24" s="25"/>
      <c r="C24" s="25"/>
      <c r="D24" s="27"/>
      <c r="E24" s="26"/>
      <c r="F24" s="41" t="str">
        <f t="shared" si="0"/>
        <v/>
      </c>
      <c r="G24" s="22"/>
    </row>
    <row r="25" spans="1:7" hidden="1" x14ac:dyDescent="0.25">
      <c r="A25" s="21">
        <v>14</v>
      </c>
      <c r="B25" s="25"/>
      <c r="C25" s="25"/>
      <c r="D25" s="27"/>
      <c r="E25" s="26"/>
      <c r="F25" s="41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143" t="s">
        <v>22</v>
      </c>
      <c r="B32" s="144"/>
      <c r="C32" s="145"/>
      <c r="D32" s="42">
        <f>SUM(D12:D31)</f>
        <v>49</v>
      </c>
      <c r="E32" s="42"/>
      <c r="F32" s="42">
        <f>SUM(F12:F31)</f>
        <v>85</v>
      </c>
      <c r="G32" s="18"/>
    </row>
    <row r="33" spans="2:7" ht="29.25" customHeight="1" x14ac:dyDescent="0.25">
      <c r="B33" s="150" t="s">
        <v>25</v>
      </c>
      <c r="C33" s="150"/>
    </row>
    <row r="34" spans="2:7" x14ac:dyDescent="0.25">
      <c r="B34" s="13" t="s">
        <v>12</v>
      </c>
      <c r="D34" s="149" t="s">
        <v>12</v>
      </c>
      <c r="E34" s="149"/>
      <c r="F34" s="149"/>
      <c r="G34" s="149"/>
    </row>
    <row r="35" spans="2:7" x14ac:dyDescent="0.25">
      <c r="B35" s="8" t="s">
        <v>13</v>
      </c>
      <c r="D35" s="148" t="s">
        <v>24</v>
      </c>
      <c r="E35" s="148"/>
      <c r="F35" s="148"/>
      <c r="G35" s="148"/>
    </row>
    <row r="40" spans="2:7" x14ac:dyDescent="0.25">
      <c r="B40" s="8"/>
      <c r="F40" s="8"/>
    </row>
  </sheetData>
  <mergeCells count="8"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0:K21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DS. GV HD TTTN</vt:lpstr>
      <vt:lpstr>DS. DN NHẬN SV TT</vt:lpstr>
      <vt:lpstr>TH KL GV</vt:lpstr>
      <vt:lpstr>KL GV  T B.tRI</vt:lpstr>
      <vt:lpstr>KL GV T. HOAN</vt:lpstr>
      <vt:lpstr>Sheet2</vt:lpstr>
      <vt:lpstr>Sheet3</vt:lpstr>
      <vt:lpstr>'DS. DN NHẬN SV TT'!Print_Titles</vt:lpstr>
      <vt:lpstr>'DS. GV HD TTTN'!Print_Titles</vt:lpstr>
      <vt:lpstr>'KL GV  T B.tRI'!Print_Titles</vt:lpstr>
      <vt:lpstr>'KL GV T. HOAN'!Print_Titles</vt:lpstr>
      <vt:lpstr>'TH KL GV'!Print_Titles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2015-07-06T04:08:57Z</cp:lastPrinted>
  <dcterms:created xsi:type="dcterms:W3CDTF">2014-07-15T01:46:12Z</dcterms:created>
  <dcterms:modified xsi:type="dcterms:W3CDTF">2016-08-04T03:25:30Z</dcterms:modified>
</cp:coreProperties>
</file>